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D:\Du lieu o E\HANG\VP\Kỳ họp\KHOA 17\Ky 11\"/>
    </mc:Choice>
  </mc:AlternateContent>
  <xr:revisionPtr revIDLastSave="0" documentId="13_ncr:1_{2609D938-7EA0-40DB-A745-1B7068F937B5}" xr6:coauthVersionLast="47" xr6:coauthVersionMax="47" xr10:uidLastSave="{00000000-0000-0000-0000-000000000000}"/>
  <bookViews>
    <workbookView xWindow="-120" yWindow="-120" windowWidth="29040" windowHeight="15720" tabRatio="880" activeTab="1" xr2:uid="{00000000-000D-0000-FFFF-FFFF00000000}"/>
  </bookViews>
  <sheets>
    <sheet name="15" sheetId="49" r:id="rId1"/>
    <sheet name="17" sheetId="47" r:id="rId2"/>
    <sheet name="30" sheetId="48" r:id="rId3"/>
    <sheet name="33" sheetId="46" r:id="rId4"/>
    <sheet name="34" sheetId="45" r:id="rId5"/>
    <sheet name="39" sheetId="39" r:id="rId6"/>
    <sheet name="41 in" sheetId="44" r:id="rId7"/>
    <sheet name="42" sheetId="42" r:id="rId8"/>
    <sheet name="GTGC" sheetId="50" r:id="rId9"/>
  </sheets>
  <definedNames>
    <definedName name="chuong_phuluc_39" localSheetId="5">'39'!$H$1</definedName>
    <definedName name="chuong_phuluc_39_name" localSheetId="5">'39'!$A$2</definedName>
    <definedName name="chuong_phuluc_42" localSheetId="7">'42'!$E$1</definedName>
    <definedName name="chuong_phuluc_42_name" localSheetId="7">'42'!$A$2</definedName>
    <definedName name="_xlnm.Print_Titles" localSheetId="0">'15'!$5:$7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47" l="1"/>
  <c r="D16" i="49" l="1"/>
  <c r="E16" i="49"/>
  <c r="C16" i="49"/>
  <c r="F22" i="49"/>
  <c r="C12" i="50"/>
  <c r="C13" i="50"/>
  <c r="C14" i="50"/>
  <c r="C15" i="50"/>
  <c r="C11" i="50"/>
  <c r="C9" i="50"/>
  <c r="E27" i="46" l="1"/>
  <c r="E26" i="46" s="1"/>
  <c r="U20" i="44"/>
  <c r="U19" i="44"/>
  <c r="U18" i="44"/>
  <c r="U17" i="44"/>
  <c r="U16" i="44"/>
  <c r="U15" i="44"/>
  <c r="U14" i="44"/>
  <c r="U13" i="44"/>
  <c r="U12" i="44"/>
  <c r="U11" i="44"/>
  <c r="R15" i="44" l="1"/>
  <c r="R19" i="44"/>
  <c r="R12" i="44"/>
  <c r="R20" i="44"/>
  <c r="R11" i="44"/>
  <c r="R16" i="44"/>
  <c r="R13" i="44"/>
  <c r="R17" i="44"/>
  <c r="R14" i="44"/>
  <c r="R18" i="44"/>
  <c r="G8" i="42"/>
  <c r="C23" i="47" l="1"/>
  <c r="P17" i="44"/>
  <c r="C18" i="47"/>
  <c r="C19" i="47" s="1"/>
  <c r="E28" i="49" l="1"/>
  <c r="E13" i="44" l="1"/>
  <c r="D13" i="44" s="1"/>
  <c r="D10" i="50" l="1"/>
  <c r="D8" i="50" s="1"/>
  <c r="E10" i="50"/>
  <c r="E8" i="50" s="1"/>
  <c r="F32" i="49"/>
  <c r="F34" i="49"/>
  <c r="F35" i="49"/>
  <c r="E33" i="49"/>
  <c r="C31" i="49"/>
  <c r="V10" i="44"/>
  <c r="F10" i="42"/>
  <c r="F11" i="42"/>
  <c r="F12" i="42"/>
  <c r="F13" i="42"/>
  <c r="C13" i="42" s="1"/>
  <c r="F14" i="42"/>
  <c r="F15" i="42"/>
  <c r="C15" i="42" s="1"/>
  <c r="F16" i="42"/>
  <c r="F17" i="42"/>
  <c r="C17" i="42" s="1"/>
  <c r="F18" i="42"/>
  <c r="C18" i="42" s="1"/>
  <c r="F9" i="42"/>
  <c r="F33" i="49" l="1"/>
  <c r="C10" i="50"/>
  <c r="C8" i="50" s="1"/>
  <c r="R10" i="44"/>
  <c r="H8" i="42"/>
  <c r="E19" i="48" l="1"/>
  <c r="D19" i="48"/>
  <c r="E20" i="44" l="1"/>
  <c r="D20" i="44" s="1"/>
  <c r="E19" i="44"/>
  <c r="E18" i="44"/>
  <c r="E17" i="44"/>
  <c r="E16" i="44"/>
  <c r="E15" i="44"/>
  <c r="D15" i="44" s="1"/>
  <c r="E14" i="44"/>
  <c r="E12" i="44"/>
  <c r="E11" i="44"/>
  <c r="D11" i="44" s="1"/>
  <c r="C15" i="44" l="1"/>
  <c r="C13" i="44"/>
  <c r="C11" i="44"/>
  <c r="D17" i="44"/>
  <c r="D14" i="44"/>
  <c r="D16" i="44"/>
  <c r="D19" i="44"/>
  <c r="C19" i="44" s="1"/>
  <c r="D12" i="44"/>
  <c r="D18" i="44"/>
  <c r="C20" i="44"/>
  <c r="C19" i="48"/>
  <c r="C14" i="42"/>
  <c r="C16" i="42" l="1"/>
  <c r="C12" i="44"/>
  <c r="C16" i="44"/>
  <c r="C17" i="44"/>
  <c r="C18" i="44"/>
  <c r="C14" i="44"/>
  <c r="E31" i="49"/>
  <c r="F31" i="49" s="1"/>
  <c r="G20" i="49"/>
  <c r="G18" i="49"/>
  <c r="C30" i="49"/>
  <c r="C29" i="49" s="1"/>
  <c r="C26" i="49"/>
  <c r="C23" i="49"/>
  <c r="C14" i="49" s="1"/>
  <c r="C9" i="49"/>
  <c r="F30" i="49"/>
  <c r="D29" i="49"/>
  <c r="D26" i="49"/>
  <c r="E26" i="49"/>
  <c r="D21" i="49"/>
  <c r="G19" i="49"/>
  <c r="G11" i="49"/>
  <c r="F11" i="49"/>
  <c r="G10" i="49"/>
  <c r="E9" i="49"/>
  <c r="D9" i="49"/>
  <c r="C23" i="48"/>
  <c r="C21" i="48" s="1"/>
  <c r="C26" i="48" s="1"/>
  <c r="E11" i="48"/>
  <c r="E9" i="48" s="1"/>
  <c r="E14" i="48" s="1"/>
  <c r="C21" i="49" l="1"/>
  <c r="C15" i="49" s="1"/>
  <c r="F18" i="49"/>
  <c r="G26" i="49"/>
  <c r="C11" i="48"/>
  <c r="C9" i="48" s="1"/>
  <c r="C14" i="48" s="1"/>
  <c r="C12" i="49"/>
  <c r="C8" i="49" s="1"/>
  <c r="C16" i="48"/>
  <c r="G9" i="49"/>
  <c r="D23" i="48"/>
  <c r="D21" i="48" s="1"/>
  <c r="E12" i="49"/>
  <c r="E8" i="49" s="1"/>
  <c r="F20" i="49"/>
  <c r="F26" i="49"/>
  <c r="D15" i="49"/>
  <c r="F13" i="49"/>
  <c r="F9" i="49"/>
  <c r="F10" i="49"/>
  <c r="G13" i="49"/>
  <c r="E29" i="49"/>
  <c r="F29" i="49" s="1"/>
  <c r="F12" i="48"/>
  <c r="F22" i="48"/>
  <c r="G12" i="48"/>
  <c r="G22" i="48"/>
  <c r="D16" i="48"/>
  <c r="F14" i="49" l="1"/>
  <c r="G14" i="49"/>
  <c r="D12" i="49"/>
  <c r="D8" i="49" s="1"/>
  <c r="G8" i="49" s="1"/>
  <c r="D26" i="48"/>
  <c r="F10" i="48"/>
  <c r="G10" i="48"/>
  <c r="F12" i="49" l="1"/>
  <c r="F8" i="49"/>
  <c r="F13" i="48"/>
  <c r="G13" i="48"/>
  <c r="D11" i="48"/>
  <c r="D9" i="48" s="1"/>
  <c r="D14" i="48" s="1"/>
  <c r="G12" i="49"/>
  <c r="C12" i="42"/>
  <c r="C11" i="42"/>
  <c r="C10" i="42"/>
  <c r="F11" i="48" l="1"/>
  <c r="G11" i="48"/>
  <c r="C9" i="42"/>
  <c r="G9" i="48" l="1"/>
  <c r="F9" i="48"/>
  <c r="D27" i="46" l="1"/>
  <c r="C30" i="46"/>
  <c r="F23" i="49" l="1"/>
  <c r="G23" i="49"/>
  <c r="E21" i="49"/>
  <c r="F18" i="47"/>
  <c r="E18" i="47"/>
  <c r="D14" i="39"/>
  <c r="C14" i="39"/>
  <c r="G21" i="49" l="1"/>
  <c r="F21" i="49"/>
  <c r="C10" i="47"/>
  <c r="C9" i="47" s="1"/>
  <c r="Z21" i="44" l="1"/>
  <c r="K10" i="44" l="1"/>
  <c r="C14" i="46" l="1"/>
  <c r="C11" i="46" l="1"/>
  <c r="D10" i="39" l="1"/>
  <c r="T10" i="44"/>
  <c r="C26" i="47" l="1"/>
  <c r="E14" i="47"/>
  <c r="F11" i="47"/>
  <c r="E11" i="47"/>
  <c r="C8" i="47" l="1"/>
  <c r="W10" i="44" l="1"/>
  <c r="U10" i="44" l="1"/>
  <c r="C32" i="46" l="1"/>
  <c r="C16" i="46"/>
  <c r="D10" i="46"/>
  <c r="D9" i="46" s="1"/>
  <c r="C24" i="46"/>
  <c r="C23" i="46"/>
  <c r="C29" i="46"/>
  <c r="C28" i="46"/>
  <c r="C19" i="46"/>
  <c r="D10" i="47" s="1"/>
  <c r="C18" i="46"/>
  <c r="C13" i="46"/>
  <c r="D9" i="47" l="1"/>
  <c r="E9" i="47" s="1"/>
  <c r="C27" i="46"/>
  <c r="G17" i="49"/>
  <c r="F17" i="49"/>
  <c r="E15" i="49"/>
  <c r="G24" i="49"/>
  <c r="F24" i="49"/>
  <c r="F16" i="47"/>
  <c r="E16" i="47"/>
  <c r="C10" i="45"/>
  <c r="C9" i="45" s="1"/>
  <c r="F24" i="47"/>
  <c r="E23" i="47"/>
  <c r="F23" i="47"/>
  <c r="F13" i="47"/>
  <c r="E13" i="47"/>
  <c r="E29" i="47"/>
  <c r="F29" i="47"/>
  <c r="F19" i="47"/>
  <c r="E19" i="47"/>
  <c r="E27" i="47"/>
  <c r="G16" i="49" l="1"/>
  <c r="F16" i="49"/>
  <c r="F15" i="49"/>
  <c r="E10" i="47"/>
  <c r="F10" i="47"/>
  <c r="S10" i="44"/>
  <c r="Q10" i="44"/>
  <c r="O10" i="44"/>
  <c r="M10" i="44"/>
  <c r="J10" i="44"/>
  <c r="I10" i="44"/>
  <c r="C17" i="46" s="1"/>
  <c r="E17" i="47" s="1"/>
  <c r="H10" i="44"/>
  <c r="G15" i="49" l="1"/>
  <c r="F17" i="47"/>
  <c r="C22" i="46"/>
  <c r="E10" i="44"/>
  <c r="E22" i="47" l="1"/>
  <c r="F22" i="47"/>
  <c r="C10" i="46"/>
  <c r="E10" i="46"/>
  <c r="E9" i="46" s="1"/>
  <c r="C16" i="39" l="1"/>
  <c r="C10" i="39"/>
  <c r="P10" i="44" l="1"/>
  <c r="C25" i="46" l="1"/>
  <c r="K10" i="39"/>
  <c r="C17" i="39"/>
  <c r="C15" i="39"/>
  <c r="C12" i="39"/>
  <c r="C13" i="39"/>
  <c r="C19" i="39"/>
  <c r="C18" i="39"/>
  <c r="C11" i="39"/>
  <c r="E25" i="47" l="1"/>
  <c r="F25" i="47"/>
  <c r="D8" i="42"/>
  <c r="F8" i="42"/>
  <c r="F9" i="39" l="1"/>
  <c r="E9" i="39"/>
  <c r="G9" i="39"/>
  <c r="I9" i="39"/>
  <c r="J9" i="39"/>
  <c r="C9" i="39"/>
  <c r="D11" i="39" l="1"/>
  <c r="D12" i="39"/>
  <c r="D13" i="39"/>
  <c r="D15" i="39"/>
  <c r="D16" i="39"/>
  <c r="D17" i="39"/>
  <c r="D18" i="39"/>
  <c r="D19" i="39"/>
  <c r="D9" i="39" l="1"/>
  <c r="C8" i="42" l="1"/>
  <c r="E8" i="42"/>
  <c r="K11" i="39" l="1"/>
  <c r="D26" i="46" l="1"/>
  <c r="C31" i="46"/>
  <c r="K17" i="39"/>
  <c r="K12" i="39"/>
  <c r="C26" i="46" l="1"/>
  <c r="K13" i="39"/>
  <c r="K14" i="39"/>
  <c r="K19" i="39"/>
  <c r="D26" i="47" l="1"/>
  <c r="F28" i="47"/>
  <c r="E28" i="47"/>
  <c r="K18" i="39"/>
  <c r="K15" i="39"/>
  <c r="F26" i="47" l="1"/>
  <c r="E26" i="47"/>
  <c r="L10" i="44"/>
  <c r="D8" i="46" l="1"/>
  <c r="C10" i="44"/>
  <c r="D10" i="44"/>
  <c r="C20" i="46" l="1"/>
  <c r="C9" i="46" s="1"/>
  <c r="E8" i="46"/>
  <c r="C8" i="46" l="1"/>
  <c r="K16" i="39"/>
  <c r="K9" i="39" s="1"/>
  <c r="H9" i="39"/>
  <c r="C7" i="45" l="1"/>
  <c r="G17" i="48"/>
  <c r="E20" i="47"/>
  <c r="F20" i="47"/>
  <c r="F17" i="48" l="1"/>
  <c r="G24" i="48"/>
  <c r="E16" i="48"/>
  <c r="F9" i="47"/>
  <c r="D8" i="47"/>
  <c r="F24" i="48" l="1"/>
  <c r="G15" i="48"/>
  <c r="F15" i="48"/>
  <c r="E8" i="47"/>
  <c r="F8" i="47"/>
  <c r="G18" i="48" l="1"/>
  <c r="F18" i="48"/>
  <c r="F16" i="48" l="1"/>
  <c r="G16" i="48"/>
  <c r="E23" i="48"/>
  <c r="G25" i="48"/>
  <c r="F25" i="48"/>
  <c r="F14" i="48" l="1"/>
  <c r="G14" i="48"/>
  <c r="E21" i="48"/>
  <c r="G23" i="48"/>
  <c r="F23" i="48"/>
  <c r="G21" i="48" l="1"/>
  <c r="F21" i="48"/>
  <c r="F27" i="48" l="1"/>
  <c r="E26" i="48"/>
  <c r="G27" i="48"/>
  <c r="F26" i="48" l="1"/>
  <c r="G26" i="48"/>
</calcChain>
</file>

<file path=xl/sharedStrings.xml><?xml version="1.0" encoding="utf-8"?>
<sst xmlns="http://schemas.openxmlformats.org/spreadsheetml/2006/main" count="376" uniqueCount="189">
  <si>
    <t>STT</t>
  </si>
  <si>
    <t>A</t>
  </si>
  <si>
    <t>B</t>
  </si>
  <si>
    <t>Đơn vị: Triệu đồng</t>
  </si>
  <si>
    <t>Chi thường xuyên</t>
  </si>
  <si>
    <t>Tổng số</t>
  </si>
  <si>
    <t>TỔNG SỐ</t>
  </si>
  <si>
    <t>Tên đơn vị</t>
  </si>
  <si>
    <t>Trong đó</t>
  </si>
  <si>
    <t>Thu chuyển nguồn từ năm trước chuyển sang</t>
  </si>
  <si>
    <t>Tổng chi cân đối ngân sách địa phương</t>
  </si>
  <si>
    <t>Chi bổ sung quỹ dự trữ tài chính</t>
  </si>
  <si>
    <t>Dự phòng ngân sách</t>
  </si>
  <si>
    <t>Thu NSĐP hưởng 100%</t>
  </si>
  <si>
    <t>Tổng chi cân đối NSĐP</t>
  </si>
  <si>
    <t>Chi đầu tư phát triển</t>
  </si>
  <si>
    <t>Chi đầu tư từ nguồn thu tiền sử dụng đất</t>
  </si>
  <si>
    <t>Tổng thu NSNN trên địa bàn</t>
  </si>
  <si>
    <t>Chi đầu tư từ nguồn vốn trong nước</t>
  </si>
  <si>
    <t>Chi đầu tư từ nguồn thu XSKT (nếu có)</t>
  </si>
  <si>
    <t>Chi giáo dục, đào tạo và dạy nghề</t>
  </si>
  <si>
    <t>Biểu mẫu số 39</t>
  </si>
  <si>
    <t>Biểu mẫu số 41</t>
  </si>
  <si>
    <t>Biểu mẫu số 42</t>
  </si>
  <si>
    <t>Chia ra</t>
  </si>
  <si>
    <t>Số bổ sung cân đối từ ngân sách cấp trên</t>
  </si>
  <si>
    <t>Số bổ sung thực hiện cải cách tiền lương</t>
  </si>
  <si>
    <t>Thu phân chia</t>
  </si>
  <si>
    <t>Trong đó: Phần NSĐP được hưởng</t>
  </si>
  <si>
    <t>2=3+5</t>
  </si>
  <si>
    <t>Tổng chi ngân sách địa phương</t>
  </si>
  <si>
    <t>Chi chương trình mục tiêu</t>
  </si>
  <si>
    <t>Chi tạo nguồn điều chỉnh tiền lương</t>
  </si>
  <si>
    <t>Bổ sung vốn đầu tư để thực hiện các chương trình mục tiêu, nhiệm vụ</t>
  </si>
  <si>
    <t>Thành Phố</t>
  </si>
  <si>
    <t>Hòa An</t>
  </si>
  <si>
    <t>Trùng Khánh</t>
  </si>
  <si>
    <t>Thạch An</t>
  </si>
  <si>
    <t>Nguyên Bình</t>
  </si>
  <si>
    <t>Bảo Lạc</t>
  </si>
  <si>
    <t>Bảo Lâm</t>
  </si>
  <si>
    <t>Hà Quảng</t>
  </si>
  <si>
    <t>Hạ Lang</t>
  </si>
  <si>
    <t>TỈNH CAO BẰNG</t>
  </si>
  <si>
    <t xml:space="preserve">Tên đơn vị </t>
  </si>
  <si>
    <t>Chi khoa học và CN</t>
  </si>
  <si>
    <t>9=2+6</t>
  </si>
  <si>
    <t>Nội dung</t>
  </si>
  <si>
    <t>Tuyệt đối</t>
  </si>
  <si>
    <t>I</t>
  </si>
  <si>
    <t>II</t>
  </si>
  <si>
    <t>III</t>
  </si>
  <si>
    <t>Biểu mẫu số 33</t>
  </si>
  <si>
    <t>Ngân sách địa phương</t>
  </si>
  <si>
    <t>Bao gồm</t>
  </si>
  <si>
    <t xml:space="preserve">Ngân sách cấp tỉnh </t>
  </si>
  <si>
    <t xml:space="preserve">Ngân sách huyện </t>
  </si>
  <si>
    <t>1=2+3</t>
  </si>
  <si>
    <t>TỔNG CHI NSĐP</t>
  </si>
  <si>
    <t>CHI CÂN ĐỐI NSĐP</t>
  </si>
  <si>
    <t>Chi đầu tư cho các dự án</t>
  </si>
  <si>
    <t>Trong đó: Chia theo lĩnh vực</t>
  </si>
  <si>
    <t>Chi giáo dục - đào tạo và dạy nghề</t>
  </si>
  <si>
    <t xml:space="preserve">Chi khoa học và công nghệ </t>
  </si>
  <si>
    <t>Trong đó: Chia theo nguồn vốn</t>
  </si>
  <si>
    <t>Chi đầu tư từ nguồn thu xổ số kiến thiết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</si>
  <si>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</si>
  <si>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</si>
  <si>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</si>
  <si>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IV</t>
  </si>
  <si>
    <t>VI</t>
  </si>
  <si>
    <t>Chi tạo nguồn, điều chỉnh tiền lương</t>
  </si>
  <si>
    <t>CHI CÁC CHƯƠNG TRÌNH MỤC TIÊU</t>
  </si>
  <si>
    <t>Chi các chương trình mục tiêu quốc gia</t>
  </si>
  <si>
    <t>Chương trình MTQG giảm nghèo bền vững</t>
  </si>
  <si>
    <t xml:space="preserve">Chi các chương trình mục tiêu, nhiệm vụ </t>
  </si>
  <si>
    <t>C</t>
  </si>
  <si>
    <t>Biểu mẫu số 34</t>
  </si>
  <si>
    <t>Dự toán</t>
  </si>
  <si>
    <t>Chi khoa học và công nghệ</t>
  </si>
  <si>
    <t>CHI CHUYỂN NGUỒN SANG NĂM SAU</t>
  </si>
  <si>
    <t>Chi đầu tư và hỗ trợ vốn cho các doanh nghiệp cung cấp sản phẩm, dịch vụ công ích do Nhà nước đặt hàng, các tổ chức kinh tế</t>
  </si>
  <si>
    <t>CHI NGÂN SÁCH CẤP TỈNH THEO LĨNH VỰC</t>
  </si>
  <si>
    <t xml:space="preserve">CHI BỔ SUNG CÂN ĐỐI CHO NGÂN SÁCH CẤP DƯỚI </t>
  </si>
  <si>
    <t xml:space="preserve">Chi đầu tư phát triển </t>
  </si>
  <si>
    <t xml:space="preserve">Chi bổ sung quỹ dự trữ tài chính </t>
  </si>
  <si>
    <t>TỔNG CHI CÂN ĐỐI NSĐP</t>
  </si>
  <si>
    <t>So sánh</t>
  </si>
  <si>
    <t>Chi các chương trình mục tiêu, nhiệm vụ</t>
  </si>
  <si>
    <t>Biểu mẫu số 17</t>
  </si>
  <si>
    <t>Tương đối (%)</t>
  </si>
  <si>
    <t>3=2-1</t>
  </si>
  <si>
    <t>4=2/1</t>
  </si>
  <si>
    <t>Trong đó: Chia theo lĩnh vực</t>
  </si>
  <si>
    <r>
      <t>Chi đầu tư từ</t>
    </r>
    <r>
      <rPr>
        <sz val="11"/>
        <color rgb="FF333333"/>
        <rFont val="Times New Roman"/>
        <family val="1"/>
      </rPr>
      <t> </t>
    </r>
    <r>
      <rPr>
        <i/>
        <sz val="11"/>
        <color rgb="FF333333"/>
        <rFont val="Times New Roman"/>
        <family val="1"/>
      </rPr>
      <t>nguồn thu tiền sử dụng đất</t>
    </r>
  </si>
  <si>
    <t>Chi đầu tư từ nguồn thu xổ số kiến thiết</t>
  </si>
  <si>
    <t>Chi từ nguồn tăng thu</t>
  </si>
  <si>
    <t>Quảng Hòa</t>
  </si>
  <si>
    <t>Thu NSĐP được hưởng theo phân cấp (1)</t>
  </si>
  <si>
    <t>Ghi chú:</t>
  </si>
  <si>
    <t>Vốn vay lại</t>
  </si>
  <si>
    <t>14=15+ 16+17</t>
  </si>
  <si>
    <t>3=6+7+8+9</t>
  </si>
  <si>
    <t>14=15+16+17</t>
  </si>
  <si>
    <t>Dự toán năm 2022</t>
  </si>
  <si>
    <t>2=3+9+ 13</t>
  </si>
  <si>
    <t xml:space="preserve">1=2+14 </t>
  </si>
  <si>
    <t>Biểu mẫu số 30</t>
  </si>
  <si>
    <t xml:space="preserve">So sánh </t>
  </si>
  <si>
    <t>4=3-2</t>
  </si>
  <si>
    <t>5=3/2</t>
  </si>
  <si>
    <t xml:space="preserve">NGÂN SÁCH CẤP TỈNH </t>
  </si>
  <si>
    <t xml:space="preserve">Nguồn thu ngân sách </t>
  </si>
  <si>
    <t>Thu bổ sung từ ngân sách cấp trên</t>
  </si>
  <si>
    <t>Thu bổ sung cân đối ngân sách</t>
  </si>
  <si>
    <t>Thu bổ sung có mục tiêu</t>
  </si>
  <si>
    <t>Chi ngân sách</t>
  </si>
  <si>
    <t xml:space="preserve">Chi thuộc nhiệm vụ của ngân sách cấp tỉnh </t>
  </si>
  <si>
    <t>Chi bổ sung cho ngân sách cấp dưới</t>
  </si>
  <si>
    <t>Chi bổ sung cân đối ngân sách</t>
  </si>
  <si>
    <t>Chi bổ sung có mục tiêu</t>
  </si>
  <si>
    <t xml:space="preserve">NGÂN SÁCH HUYỆN </t>
  </si>
  <si>
    <t>Thu ngân sách được hưởng theo phân cấp (1)</t>
  </si>
  <si>
    <t xml:space="preserve">Chi ngân sách </t>
  </si>
  <si>
    <t xml:space="preserve">Chi thuộc nhiệm vụ của ngân sách cấp huyện </t>
  </si>
  <si>
    <t>CÂN ĐỐI NGUỒN THU, CHI DỰ TOÁN NGÂN SÁCH CẤP TỈNH VÀ NGÂN SÁCH HUYỆN NĂM 2023</t>
  </si>
  <si>
    <t>DỰ TOÁN CHI NGÂN SÁCH ĐỊA PHƯƠNG THEO CƠ CẤU CHI NĂM 2023</t>
  </si>
  <si>
    <t>DỰ TOÁN CHI NGÂN SÁCH ĐỊA PHƯƠNG, CHI NGÂN SÁCH CẤP TỈNH VÀ CHI NGÂN SÁCH HUYỆN THEO CƠ CẤU CHI NĂM 2023</t>
  </si>
  <si>
    <t>DỰ TOÁN CHI NGÂN SÁCH CẤP TỈNH THEO LĨNH VỰC NĂM 2023</t>
  </si>
  <si>
    <t>DỰ TOÁN THU, CHI NGÂN SÁCH ĐỊA PHƯƠNG VÀ SỐ BỔ SUNG CÂN ĐỐI TỪ NGÂN SÁCH CẤP TRÊN CHO NGÂN SÁCH CẤP DƯỚI NĂM 2023</t>
  </si>
  <si>
    <t>DỰ TOÁN BỔ SUNG CÓ MỤC TIÊU TỪ NGÂN SÁCH CẤP TỈNH CHO NGÂN SÁCH TỪNG HUYỆN NĂM 2023</t>
  </si>
  <si>
    <t>DỰ TOÁN CHI NGÂN SÁCH ĐỊA PHƯƠNG TỪNG HUYỆN NĂM 2023</t>
  </si>
  <si>
    <t>Ước thực hiện năm 2022</t>
  </si>
  <si>
    <t>Dự toán năm 2023</t>
  </si>
  <si>
    <t>Dự toán 2022</t>
  </si>
  <si>
    <t xml:space="preserve">Chương trình MTQG xây dựng nông thôn mới </t>
  </si>
  <si>
    <t xml:space="preserve">Chương trình MTQG phát triển kinh tế - xã hội vùng đồng bào dân tộc thiểu số và miền núi </t>
  </si>
  <si>
    <t>Biểu mẫu số 15</t>
  </si>
  <si>
    <t>Nội dung</t>
  </si>
  <si>
    <t>Tương đối (%)</t>
  </si>
  <si>
    <t>TỔNG NGUỒN THU NSĐP</t>
  </si>
  <si>
    <t>Thu NSĐP được hưởng theo phân cấp</t>
  </si>
  <si>
    <t>Thu NSĐP hưởng từ các khoản thu phân chia</t>
  </si>
  <si>
    <t>TỔNG CHI NSĐP</t>
  </si>
  <si>
    <t xml:space="preserve">Chi đầu tư phát triển </t>
  </si>
  <si>
    <t>Chi các chương trình mục tiêu</t>
  </si>
  <si>
    <t>D</t>
  </si>
  <si>
    <t>CHI TRẢ NỢ GỐC CỦA NSĐP</t>
  </si>
  <si>
    <t>Từ nguồn vay để trả nợ gốc</t>
  </si>
  <si>
    <t>E</t>
  </si>
  <si>
    <t>TỔNG MỨC VAY CỦA NSĐP</t>
  </si>
  <si>
    <t>Vay để bù đắp bội chi</t>
  </si>
  <si>
    <t>Vay để trả nợ gốc</t>
  </si>
  <si>
    <t>CÂN ĐỐI NGÂN SÁCH ĐỊA PHƯƠNG NĂM 2023</t>
  </si>
  <si>
    <t>BỘI THU NSĐP (năm 2022 là Bội chi)</t>
  </si>
  <si>
    <t>Từ nguồn bội thu NSĐP, tăng thu, tiết kiệm chi, kết dư ngân sách cấp tỉnh</t>
  </si>
  <si>
    <t>Bội thu NSĐP (Năm 2022 là Bội chi)</t>
  </si>
  <si>
    <t>Bổ sung vốn đầu tư để thực hiện các chương trình mục tiêu, nhiệm vụ (từ tăng thu NSĐP bao gồm tăng thu nguồn thu tiền sử dụng đất)</t>
  </si>
  <si>
    <t>G</t>
  </si>
  <si>
    <t>H</t>
  </si>
  <si>
    <t xml:space="preserve">Chi từ nguồn tăng thu </t>
  </si>
  <si>
    <t>(1): Thu NSĐP được hưởng theo phân cấp chưa bao gồm số thu huyện hưởng từ nguồn thu tiền sử</t>
  </si>
  <si>
    <t>Ghi chú</t>
  </si>
  <si>
    <t>Cấp tỉnh</t>
  </si>
  <si>
    <t>Cấp huyện</t>
  </si>
  <si>
    <t>Thu, chi viện trợ</t>
  </si>
  <si>
    <t xml:space="preserve">Thu ngân sách được hưởng theo phân cấp </t>
  </si>
  <si>
    <t>DỰ TOÁN GHI CHI NGÂN SÁCH NHÀ NƯỚC NĂM 2023</t>
  </si>
  <si>
    <t>GHI THU, GHI CHI NGÂN SÁCH NHÀ NƯỚC</t>
  </si>
  <si>
    <t>Thu, chi từ nguồn hạch toán tiền bồi thường, giải phóng mặt bằng đối với số tiền nhà đầu tư đã ứng trước đối trừ vào tiền thuê đất</t>
  </si>
  <si>
    <t>Chi từ nguồn hạch toán tiền bồi thường, giải phóng mặt bằng đối với số tiền nhà đầu tư đã ứng trước đối trừ vào tiền thuê đất</t>
  </si>
  <si>
    <t>Chi từ nguồn thu Viện Trợ</t>
  </si>
  <si>
    <t>THU TỪ CÁC KHOẢN CHO VAY CỦA NHÀ NƯỚC (nguồn các chủ DA phải trả)</t>
  </si>
  <si>
    <t>1=2+3+4</t>
  </si>
  <si>
    <t>dụng đất là 36.782 triệu đồng</t>
  </si>
  <si>
    <t>(1) Thu ngân sách được hưởng theo phân cấp chưa bao gồm số thu huyện hưởng từ nguồn thu tiền sử dụng đất 36.782 triệu đồng</t>
  </si>
  <si>
    <t>Bổ sung thực hiện các chương trình mục tiêu quốc gia (gồm cả vốn đối ứng chi đầu tư từ nguồn tăng thu NSĐP)</t>
  </si>
  <si>
    <t>Nguồn NSTW</t>
  </si>
  <si>
    <t>Vốn đối ứng từ nguồn tăng thu NSĐP</t>
  </si>
  <si>
    <t>4=5+6</t>
  </si>
  <si>
    <t>17=18+19</t>
  </si>
  <si>
    <r>
      <t xml:space="preserve">CHI TỪ NGUỒN TĂNG THU </t>
    </r>
    <r>
      <rPr>
        <sz val="10"/>
        <color rgb="FF000000"/>
        <rFont val="Times New Roman"/>
        <family val="1"/>
      </rPr>
      <t>(bao gồm tăng thu từ nguồn thu tiền sử dụng đất 200 tỷ; số tăng thu còn lại 116,146 tỷ, thực hiện chi cải cách tiền lương theo quy định)</t>
    </r>
  </si>
  <si>
    <t>Bổ sung vốn đầu tư để thực hiện các chương trình mục tiêu, nhiệm vụ (từ tăng thu NSĐP )</t>
  </si>
  <si>
    <t>(Kèm theo Nghị quyết số         /NQ-HĐND ngày 09 tháng 12 năm 2022 của HĐND tỉnh</t>
  </si>
  <si>
    <t>(Kèm theo Nghị quyết số        /NQ-HĐND ngày 09  tháng 12 năm 2022 của HĐND tỉnh</t>
  </si>
  <si>
    <t>(Kèm theo Nghị quyết số        /NQ-HĐND ngày 09 tháng 12 năm 2022 của HĐND tỉnh</t>
  </si>
  <si>
    <t>(Kèm theo Nghị quyết số:       /NQ-HĐND ngày 09 tháng 12 năm 2022 của Hội đồng nhân dân tỉnh)</t>
  </si>
  <si>
    <t>(Kèm theo Nghị quyết số 83/NQ-HĐND ngày 09 tháng 12 năm 2022 của HĐND tỉnh)</t>
  </si>
  <si>
    <t>(Kèm theo Nghị quyết số    /NQ-HĐND ngày  09  tháng 12 năm 2022 của HĐND tỉnh)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</si>
</sst>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_);_(* \(#,##0\);_(* &quot;-&quot;??_);_(@_)"/>
    <numFmt numFmtId="165" formatCode="_(* #,##0.0_);_(* \(#,##0.0\);_(* &quot;-&quot;??_);_(@_)"/>
    <numFmt numFmtId="166" formatCode="_(* #,##0.000_);_(* \(#,##0.000\);_(* &quot;-&quot;??_);_(@_)"/>
    <numFmt numFmtId="167" formatCode="_(* #,##0.0000000_);_(* \(#,##0.0000000\);_(* &quot;-&quot;??_);_(@_)"/>
    <numFmt numFmtId="168" formatCode="_(* #,##0.00000000_);_(* \(#,##0.00000000\);_(* &quot;-&quot;??_);_(@_)"/>
    <numFmt numFmtId="169" formatCode="#,##0.0_);\(#,##0.0\)"/>
  </numFmts>
  <fonts count="31" x14ac:knownFonts="1">
    <font>
      <sz val="11"/>
      <color theme="1"/>
      <name val="Calibri"/>
      <family val="2"/>
      <charset val="163"/>
      <scheme val="minor"/>
    </font>
    <font>
      <b/>
      <sz val="12"/>
      <color rgb="FF000000"/>
      <name val="Times New Roman"/>
      <family val="1"/>
    </font>
    <font>
      <i/>
      <sz val="12"/>
      <color rgb="FF000000"/>
      <name val="Times New Roman"/>
      <family val="1"/>
    </font>
    <font>
      <sz val="12"/>
      <color rgb="FF000000"/>
      <name val="Times New Roman"/>
      <family val="1"/>
    </font>
    <font>
      <sz val="10"/>
      <color rgb="FF000000"/>
      <name val="Times New Roman"/>
      <family val="1"/>
    </font>
    <font>
      <sz val="10"/>
      <color theme="1"/>
      <name val="Calibri"/>
      <family val="2"/>
      <charset val="163"/>
      <scheme val="minor"/>
    </font>
    <font>
      <sz val="11"/>
      <color theme="1"/>
      <name val="Calibri"/>
      <family val="2"/>
      <charset val="163"/>
      <scheme val="minor"/>
    </font>
    <font>
      <b/>
      <sz val="13"/>
      <color theme="1"/>
      <name val="Times New Roman"/>
      <family val="1"/>
    </font>
    <font>
      <b/>
      <sz val="10"/>
      <color rgb="FF000000"/>
      <name val="Times New Roman"/>
      <family val="1"/>
    </font>
    <font>
      <b/>
      <sz val="13"/>
      <color rgb="FF000000"/>
      <name val="Times New Roman"/>
      <family val="1"/>
    </font>
    <font>
      <sz val="13"/>
      <color theme="1"/>
      <name val="Calibri"/>
      <family val="2"/>
      <charset val="163"/>
      <scheme val="minor"/>
    </font>
    <font>
      <i/>
      <sz val="13"/>
      <color rgb="FF000000"/>
      <name val="Times New Roman"/>
      <family val="1"/>
    </font>
    <font>
      <sz val="14"/>
      <color theme="1"/>
      <name val="Times New Roman"/>
      <family val="1"/>
    </font>
    <font>
      <b/>
      <sz val="14"/>
      <color theme="1"/>
      <name val="Times New Roman"/>
      <family val="1"/>
    </font>
    <font>
      <b/>
      <i/>
      <sz val="12"/>
      <color rgb="FF000000"/>
      <name val="Times New Roman"/>
      <family val="1"/>
    </font>
    <font>
      <b/>
      <sz val="11"/>
      <color rgb="FF000000"/>
      <name val="Times New Roman"/>
      <family val="1"/>
    </font>
    <font>
      <i/>
      <sz val="11"/>
      <name val="Times New Roman"/>
      <family val="1"/>
    </font>
    <font>
      <i/>
      <sz val="11"/>
      <color theme="1"/>
      <name val="Times New Roman"/>
      <family val="1"/>
    </font>
    <font>
      <b/>
      <sz val="11"/>
      <name val="Times New Roman"/>
      <family val="1"/>
    </font>
    <font>
      <sz val="11"/>
      <color theme="1"/>
      <name val="Times New Roman"/>
      <family val="1"/>
    </font>
    <font>
      <b/>
      <sz val="12"/>
      <name val="Times New Roman"/>
      <family val="1"/>
    </font>
    <font>
      <b/>
      <sz val="11"/>
      <color rgb="FF333333"/>
      <name val="Times New Roman"/>
      <family val="1"/>
    </font>
    <font>
      <sz val="11"/>
      <color rgb="FF333333"/>
      <name val="Times New Roman"/>
      <family val="1"/>
    </font>
    <font>
      <i/>
      <sz val="11"/>
      <color rgb="FF333333"/>
      <name val="Times New Roman"/>
      <family val="1"/>
    </font>
    <font>
      <b/>
      <sz val="11"/>
      <color theme="1"/>
      <name val="Times New Roman"/>
      <family val="1"/>
    </font>
    <font>
      <b/>
      <sz val="14"/>
      <name val="Times New Roman"/>
      <family val="1"/>
    </font>
    <font>
      <sz val="11"/>
      <color rgb="FFFF0000"/>
      <name val="Calibri"/>
      <family val="2"/>
      <charset val="163"/>
      <scheme val="minor"/>
    </font>
    <font>
      <sz val="11"/>
      <name val="Times New Roman"/>
      <family val="1"/>
    </font>
    <font>
      <sz val="13"/>
      <color theme="1"/>
      <name val="Times New Roman"/>
      <family val="1"/>
    </font>
    <font>
      <i/>
      <sz val="13"/>
      <color theme="1"/>
      <name val="Times New Roman"/>
      <family val="1"/>
    </font>
    <font>
      <sz val="11"/>
      <color rgb="FF000000"/>
      <name val="Times New Roman"/>
      <family val="1"/>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3">
    <xf numFmtId="0" fontId="0" fillId="0" borderId="0"/>
    <xf numFmtId="43" fontId="6" fillId="0" borderId="0" applyFont="0" applyFill="0" applyBorder="0" applyAlignment="0" applyProtection="0"/>
    <xf numFmtId="9" fontId="6" fillId="0" borderId="0" applyFont="0" applyFill="0" applyBorder="0" applyAlignment="0" applyProtection="0"/>
  </cellStyleXfs>
  <cellXfs count="172">
    <xf numFmtId="0" fontId="0" fillId="0" borderId="0" xfId="0"/>
    <xf numFmtId="0" fontId="2" fillId="0" borderId="0" xfId="0" applyFont="1" applyAlignment="1">
      <alignment horizontal="righ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left" vertical="center"/>
    </xf>
    <xf numFmtId="0" fontId="4" fillId="0" borderId="1" xfId="0" applyFont="1" applyBorder="1" applyAlignment="1">
      <alignment horizontal="center" vertical="center" wrapText="1"/>
    </xf>
    <xf numFmtId="0" fontId="5" fillId="0" borderId="0" xfId="0" applyFont="1"/>
    <xf numFmtId="164" fontId="3" fillId="0" borderId="1" xfId="1" applyNumberFormat="1" applyFont="1" applyBorder="1" applyAlignment="1">
      <alignment horizontal="center" vertical="center" wrapText="1"/>
    </xf>
    <xf numFmtId="164" fontId="0" fillId="0" borderId="0" xfId="0" applyNumberFormat="1"/>
    <xf numFmtId="0" fontId="10" fillId="0" borderId="0" xfId="0" applyFont="1"/>
    <xf numFmtId="0" fontId="3" fillId="0" borderId="6" xfId="0" applyFont="1" applyBorder="1" applyAlignment="1">
      <alignment horizontal="center" vertical="center" wrapText="1"/>
    </xf>
    <xf numFmtId="0" fontId="1" fillId="0" borderId="6" xfId="0" applyFont="1" applyBorder="1" applyAlignment="1">
      <alignment vertical="center" wrapText="1"/>
    </xf>
    <xf numFmtId="164" fontId="1" fillId="0" borderId="6" xfId="1"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164" fontId="3" fillId="0" borderId="7" xfId="1"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vertical="center" wrapText="1"/>
    </xf>
    <xf numFmtId="164" fontId="3" fillId="0" borderId="8" xfId="1" applyNumberFormat="1" applyFont="1" applyBorder="1" applyAlignment="1">
      <alignment horizontal="center" vertical="center" wrapText="1"/>
    </xf>
    <xf numFmtId="0" fontId="1" fillId="0" borderId="6" xfId="0" applyFont="1" applyBorder="1" applyAlignment="1">
      <alignment horizontal="center" vertical="center" wrapText="1"/>
    </xf>
    <xf numFmtId="0" fontId="12" fillId="0" borderId="0" xfId="0" applyFont="1"/>
    <xf numFmtId="0" fontId="3" fillId="0" borderId="0" xfId="0" applyFont="1" applyAlignment="1">
      <alignment horizontal="center" vertical="center" wrapText="1"/>
    </xf>
    <xf numFmtId="0" fontId="3" fillId="0" borderId="0" xfId="0" applyFont="1" applyAlignment="1">
      <alignment vertical="center" wrapText="1"/>
    </xf>
    <xf numFmtId="164" fontId="3" fillId="0" borderId="0" xfId="1" applyNumberFormat="1" applyFont="1" applyBorder="1" applyAlignment="1">
      <alignment horizontal="center" vertical="center" wrapText="1"/>
    </xf>
    <xf numFmtId="0" fontId="7" fillId="0" borderId="0" xfId="0" applyFont="1"/>
    <xf numFmtId="0" fontId="13" fillId="0" borderId="0" xfId="0" applyFont="1"/>
    <xf numFmtId="0" fontId="8" fillId="0" borderId="1" xfId="0" applyFont="1" applyBorder="1" applyAlignment="1">
      <alignment horizontal="center" vertical="center" wrapText="1"/>
    </xf>
    <xf numFmtId="164" fontId="5" fillId="0" borderId="0" xfId="0" applyNumberFormat="1" applyFont="1"/>
    <xf numFmtId="165" fontId="0" fillId="0" borderId="0" xfId="0" applyNumberFormat="1"/>
    <xf numFmtId="0" fontId="1" fillId="0" borderId="0" xfId="0" applyFont="1" applyAlignment="1">
      <alignment horizontal="right" vertical="center"/>
    </xf>
    <xf numFmtId="0" fontId="1" fillId="0" borderId="1" xfId="0" applyFont="1" applyBorder="1" applyAlignment="1">
      <alignment vertical="center" wrapText="1"/>
    </xf>
    <xf numFmtId="0" fontId="14" fillId="0" borderId="0" xfId="0" applyFont="1" applyAlignment="1">
      <alignment horizontal="left" vertical="center"/>
    </xf>
    <xf numFmtId="0" fontId="2" fillId="0" borderId="0" xfId="0" applyFont="1" applyAlignment="1">
      <alignment vertical="center"/>
    </xf>
    <xf numFmtId="0" fontId="0" fillId="0" borderId="0" xfId="0" applyAlignment="1">
      <alignment wrapText="1"/>
    </xf>
    <xf numFmtId="0" fontId="15"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vertical="center" wrapText="1"/>
    </xf>
    <xf numFmtId="0" fontId="2" fillId="0" borderId="7" xfId="0" applyFont="1" applyBorder="1" applyAlignment="1">
      <alignment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165" fontId="3" fillId="0" borderId="7" xfId="1" applyNumberFormat="1" applyFont="1" applyBorder="1" applyAlignment="1">
      <alignment horizontal="center" vertical="center" wrapText="1"/>
    </xf>
    <xf numFmtId="43" fontId="0" fillId="0" borderId="0" xfId="1" applyFont="1"/>
    <xf numFmtId="166" fontId="0" fillId="0" borderId="0" xfId="0" applyNumberFormat="1"/>
    <xf numFmtId="0" fontId="18" fillId="2" borderId="8" xfId="0" applyFont="1" applyFill="1" applyBorder="1" applyAlignment="1">
      <alignment vertical="center" wrapText="1"/>
    </xf>
    <xf numFmtId="0" fontId="19" fillId="0" borderId="0" xfId="0" applyFont="1" applyAlignment="1">
      <alignment vertical="center"/>
    </xf>
    <xf numFmtId="0" fontId="21" fillId="2" borderId="1"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6" xfId="0" applyFont="1" applyFill="1" applyBorder="1" applyAlignment="1">
      <alignment vertical="center" wrapText="1"/>
    </xf>
    <xf numFmtId="164" fontId="21" fillId="2" borderId="6" xfId="1" applyNumberFormat="1" applyFont="1" applyFill="1" applyBorder="1" applyAlignment="1">
      <alignment horizontal="center" vertical="center" wrapText="1"/>
    </xf>
    <xf numFmtId="9" fontId="21" fillId="2" borderId="6" xfId="2" applyFont="1" applyFill="1" applyBorder="1" applyAlignment="1">
      <alignment horizontal="center" vertical="center" wrapText="1"/>
    </xf>
    <xf numFmtId="164" fontId="19" fillId="0" borderId="0" xfId="1" applyNumberFormat="1" applyFont="1" applyAlignment="1">
      <alignment vertical="center"/>
    </xf>
    <xf numFmtId="164" fontId="19" fillId="0" borderId="0" xfId="0" applyNumberFormat="1" applyFont="1" applyAlignment="1">
      <alignment vertical="center"/>
    </xf>
    <xf numFmtId="0" fontId="21" fillId="2" borderId="7" xfId="0" applyFont="1" applyFill="1" applyBorder="1" applyAlignment="1">
      <alignment horizontal="center" vertical="center" wrapText="1"/>
    </xf>
    <xf numFmtId="0" fontId="21" fillId="2" borderId="7" xfId="0" applyFont="1" applyFill="1" applyBorder="1" applyAlignment="1">
      <alignment vertical="center" wrapText="1"/>
    </xf>
    <xf numFmtId="164" fontId="21" fillId="2" borderId="7" xfId="1" applyNumberFormat="1" applyFont="1" applyFill="1" applyBorder="1" applyAlignment="1">
      <alignment horizontal="center" vertical="center" wrapText="1"/>
    </xf>
    <xf numFmtId="9" fontId="21" fillId="2" borderId="7" xfId="2" applyFont="1" applyFill="1" applyBorder="1" applyAlignment="1">
      <alignment horizontal="center" vertical="center" wrapText="1"/>
    </xf>
    <xf numFmtId="164" fontId="22" fillId="2" borderId="7" xfId="1" applyNumberFormat="1" applyFont="1" applyFill="1" applyBorder="1" applyAlignment="1">
      <alignment horizontal="center" vertical="center" wrapText="1"/>
    </xf>
    <xf numFmtId="9" fontId="22" fillId="2" borderId="7" xfId="2"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7" xfId="0" applyFont="1" applyFill="1" applyBorder="1" applyAlignment="1">
      <alignment vertical="center" wrapText="1"/>
    </xf>
    <xf numFmtId="0" fontId="23" fillId="2" borderId="7" xfId="0" applyFont="1" applyFill="1" applyBorder="1" applyAlignment="1">
      <alignment vertical="center" wrapText="1"/>
    </xf>
    <xf numFmtId="0" fontId="21" fillId="2" borderId="8" xfId="0" applyFont="1" applyFill="1" applyBorder="1" applyAlignment="1">
      <alignment horizontal="center" vertical="center" wrapText="1"/>
    </xf>
    <xf numFmtId="164" fontId="0" fillId="0" borderId="0" xfId="1" applyNumberFormat="1" applyFont="1"/>
    <xf numFmtId="164" fontId="21" fillId="2" borderId="8" xfId="1" applyNumberFormat="1" applyFont="1" applyFill="1" applyBorder="1" applyAlignment="1">
      <alignment horizontal="center" vertical="center" wrapText="1"/>
    </xf>
    <xf numFmtId="9" fontId="21" fillId="2" borderId="8" xfId="2" applyFont="1" applyFill="1" applyBorder="1" applyAlignment="1">
      <alignment horizontal="center" vertical="center" wrapText="1"/>
    </xf>
    <xf numFmtId="164" fontId="22" fillId="2" borderId="0" xfId="1" applyNumberFormat="1" applyFont="1" applyFill="1" applyBorder="1" applyAlignment="1">
      <alignment horizontal="center" vertical="center" wrapText="1"/>
    </xf>
    <xf numFmtId="9" fontId="22" fillId="2" borderId="0" xfId="2" applyFont="1" applyFill="1" applyBorder="1" applyAlignment="1">
      <alignment horizontal="center" vertical="center" wrapText="1"/>
    </xf>
    <xf numFmtId="164" fontId="21" fillId="2" borderId="0" xfId="1" applyNumberFormat="1" applyFont="1" applyFill="1" applyBorder="1" applyAlignment="1">
      <alignment horizontal="center" vertical="center" wrapText="1"/>
    </xf>
    <xf numFmtId="9" fontId="21" fillId="2" borderId="0" xfId="2"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164" fontId="1" fillId="0" borderId="7" xfId="1" applyNumberFormat="1" applyFont="1" applyBorder="1" applyAlignment="1">
      <alignment horizontal="center" vertical="center" wrapText="1"/>
    </xf>
    <xf numFmtId="164" fontId="1" fillId="0" borderId="8" xfId="1" applyNumberFormat="1" applyFont="1" applyBorder="1" applyAlignment="1">
      <alignment horizontal="center" vertical="center" wrapText="1"/>
    </xf>
    <xf numFmtId="164" fontId="3" fillId="0" borderId="6" xfId="1" applyNumberFormat="1" applyFont="1" applyBorder="1" applyAlignment="1">
      <alignment vertical="center" wrapText="1"/>
    </xf>
    <xf numFmtId="164" fontId="1" fillId="0" borderId="7" xfId="1" applyNumberFormat="1" applyFont="1" applyBorder="1" applyAlignment="1">
      <alignment vertical="center" wrapText="1"/>
    </xf>
    <xf numFmtId="9" fontId="1" fillId="0" borderId="7" xfId="2" applyFont="1" applyBorder="1" applyAlignment="1">
      <alignment vertical="center" wrapText="1"/>
    </xf>
    <xf numFmtId="164" fontId="3" fillId="0" borderId="7" xfId="1" applyNumberFormat="1" applyFont="1" applyBorder="1" applyAlignment="1">
      <alignment vertical="center" wrapText="1"/>
    </xf>
    <xf numFmtId="9" fontId="3" fillId="0" borderId="7" xfId="2" applyFont="1" applyBorder="1" applyAlignment="1">
      <alignment vertical="center" wrapText="1"/>
    </xf>
    <xf numFmtId="164" fontId="3" fillId="0" borderId="8" xfId="1" applyNumberFormat="1" applyFont="1" applyBorder="1" applyAlignment="1">
      <alignment vertical="center" wrapText="1"/>
    </xf>
    <xf numFmtId="9" fontId="3" fillId="0" borderId="8" xfId="2" applyFont="1" applyBorder="1" applyAlignment="1">
      <alignment vertical="center" wrapText="1"/>
    </xf>
    <xf numFmtId="0" fontId="2" fillId="0" borderId="0" xfId="0" applyFont="1" applyAlignment="1">
      <alignment vertical="center" wrapText="1"/>
    </xf>
    <xf numFmtId="164" fontId="1" fillId="0" borderId="7" xfId="1" applyNumberFormat="1" applyFont="1" applyFill="1" applyBorder="1" applyAlignment="1">
      <alignment horizontal="center" vertical="center" wrapText="1"/>
    </xf>
    <xf numFmtId="164" fontId="3" fillId="0" borderId="7" xfId="1" applyNumberFormat="1" applyFont="1" applyFill="1" applyBorder="1" applyAlignment="1">
      <alignment horizontal="center" vertical="center" wrapText="1"/>
    </xf>
    <xf numFmtId="0" fontId="26" fillId="0" borderId="0" xfId="0" applyFont="1"/>
    <xf numFmtId="9" fontId="26" fillId="0" borderId="0" xfId="2" applyFont="1"/>
    <xf numFmtId="164" fontId="26" fillId="0" borderId="0" xfId="0" applyNumberFormat="1" applyFont="1"/>
    <xf numFmtId="164" fontId="26" fillId="0" borderId="0" xfId="1" applyNumberFormat="1" applyFont="1"/>
    <xf numFmtId="0" fontId="27" fillId="0" borderId="0" xfId="0" applyFont="1" applyAlignment="1">
      <alignment vertical="center"/>
    </xf>
    <xf numFmtId="0" fontId="18" fillId="2" borderId="1"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6" xfId="0" applyFont="1" applyFill="1" applyBorder="1" applyAlignment="1">
      <alignment vertical="center" wrapText="1"/>
    </xf>
    <xf numFmtId="164" fontId="18" fillId="2" borderId="6" xfId="1" applyNumberFormat="1" applyFont="1" applyFill="1" applyBorder="1" applyAlignment="1">
      <alignment horizontal="right" vertical="center" wrapText="1"/>
    </xf>
    <xf numFmtId="164" fontId="18" fillId="2" borderId="6" xfId="1" applyNumberFormat="1" applyFont="1" applyFill="1" applyBorder="1" applyAlignment="1">
      <alignment vertical="center" wrapText="1"/>
    </xf>
    <xf numFmtId="9" fontId="18" fillId="2" borderId="6" xfId="2" applyFont="1" applyFill="1" applyBorder="1" applyAlignment="1">
      <alignment vertical="center" wrapText="1"/>
    </xf>
    <xf numFmtId="0" fontId="18" fillId="2" borderId="7" xfId="0" applyFont="1" applyFill="1" applyBorder="1" applyAlignment="1">
      <alignment horizontal="center" vertical="center" wrapText="1"/>
    </xf>
    <xf numFmtId="0" fontId="18" fillId="2" borderId="7" xfId="0" applyFont="1" applyFill="1" applyBorder="1" applyAlignment="1">
      <alignment vertical="center" wrapText="1"/>
    </xf>
    <xf numFmtId="164" fontId="18" fillId="2" borderId="7" xfId="1" applyNumberFormat="1" applyFont="1" applyFill="1" applyBorder="1" applyAlignment="1">
      <alignment horizontal="right" vertical="center" wrapText="1"/>
    </xf>
    <xf numFmtId="164" fontId="18" fillId="2" borderId="7" xfId="1" applyNumberFormat="1" applyFont="1" applyFill="1" applyBorder="1" applyAlignment="1">
      <alignment vertical="center" wrapText="1"/>
    </xf>
    <xf numFmtId="164" fontId="27" fillId="2" borderId="7" xfId="1" applyNumberFormat="1" applyFont="1" applyFill="1" applyBorder="1" applyAlignment="1">
      <alignment vertical="center" wrapText="1"/>
    </xf>
    <xf numFmtId="9" fontId="27" fillId="2" borderId="7" xfId="2" applyFont="1" applyFill="1" applyBorder="1" applyAlignment="1">
      <alignment vertical="center" wrapText="1"/>
    </xf>
    <xf numFmtId="0" fontId="27" fillId="2" borderId="7" xfId="0" applyFont="1" applyFill="1" applyBorder="1" applyAlignment="1">
      <alignment horizontal="center" vertical="center" wrapText="1"/>
    </xf>
    <xf numFmtId="0" fontId="27" fillId="2" borderId="7" xfId="0" applyFont="1" applyFill="1" applyBorder="1" applyAlignment="1">
      <alignment vertical="center" wrapText="1"/>
    </xf>
    <xf numFmtId="164" fontId="27" fillId="2" borderId="7" xfId="1" applyNumberFormat="1" applyFont="1" applyFill="1" applyBorder="1" applyAlignment="1">
      <alignment horizontal="right" vertical="center" wrapText="1"/>
    </xf>
    <xf numFmtId="9" fontId="18" fillId="2" borderId="7" xfId="2" applyFont="1" applyFill="1" applyBorder="1" applyAlignment="1">
      <alignment vertical="center" wrapText="1"/>
    </xf>
    <xf numFmtId="0" fontId="18" fillId="0" borderId="0" xfId="0" applyFont="1" applyAlignment="1">
      <alignment vertical="center"/>
    </xf>
    <xf numFmtId="164" fontId="18" fillId="0" borderId="7" xfId="1" applyNumberFormat="1" applyFont="1" applyFill="1" applyBorder="1" applyAlignment="1">
      <alignment horizontal="right" vertical="center" wrapText="1"/>
    </xf>
    <xf numFmtId="164" fontId="21" fillId="0" borderId="8" xfId="1" applyNumberFormat="1" applyFont="1" applyFill="1" applyBorder="1" applyAlignment="1">
      <alignment horizontal="center" vertical="center" wrapText="1"/>
    </xf>
    <xf numFmtId="164" fontId="27" fillId="2" borderId="12" xfId="1" applyNumberFormat="1" applyFont="1" applyFill="1" applyBorder="1" applyAlignment="1">
      <alignment vertical="center" wrapText="1"/>
    </xf>
    <xf numFmtId="0" fontId="27" fillId="0" borderId="7" xfId="0" applyFont="1" applyBorder="1" applyAlignment="1">
      <alignment vertical="center"/>
    </xf>
    <xf numFmtId="0" fontId="27" fillId="0" borderId="8" xfId="0" applyFont="1" applyBorder="1" applyAlignment="1">
      <alignment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vertical="center" wrapText="1"/>
    </xf>
    <xf numFmtId="164" fontId="18" fillId="0" borderId="7" xfId="1" applyNumberFormat="1" applyFont="1" applyBorder="1" applyAlignment="1">
      <alignment vertical="center"/>
    </xf>
    <xf numFmtId="164" fontId="27" fillId="0" borderId="0" xfId="0" applyNumberFormat="1" applyFont="1" applyAlignment="1">
      <alignment vertical="center"/>
    </xf>
    <xf numFmtId="0" fontId="27" fillId="0" borderId="12" xfId="0" applyFont="1" applyBorder="1" applyAlignment="1">
      <alignment vertical="center"/>
    </xf>
    <xf numFmtId="0" fontId="27" fillId="0" borderId="12" xfId="0" applyFont="1" applyBorder="1" applyAlignment="1">
      <alignment horizontal="center" vertical="center"/>
    </xf>
    <xf numFmtId="0" fontId="27" fillId="0" borderId="12" xfId="0" applyFont="1" applyBorder="1" applyAlignment="1">
      <alignment vertical="center" wrapText="1"/>
    </xf>
    <xf numFmtId="164" fontId="27" fillId="0" borderId="12" xfId="1" applyNumberFormat="1" applyFont="1" applyBorder="1" applyAlignment="1">
      <alignment vertical="center"/>
    </xf>
    <xf numFmtId="0" fontId="28" fillId="0" borderId="0" xfId="0" applyFont="1"/>
    <xf numFmtId="0" fontId="29" fillId="0" borderId="0" xfId="0" applyFont="1"/>
    <xf numFmtId="0" fontId="1" fillId="0" borderId="13" xfId="0" applyFont="1" applyBorder="1" applyAlignment="1">
      <alignment horizontal="center" vertical="center" wrapText="1"/>
    </xf>
    <xf numFmtId="0" fontId="1" fillId="0" borderId="13" xfId="0" applyFont="1" applyBorder="1" applyAlignment="1">
      <alignment vertical="center" wrapText="1"/>
    </xf>
    <xf numFmtId="164" fontId="1" fillId="0" borderId="13" xfId="1" applyNumberFormat="1" applyFont="1" applyBorder="1" applyAlignment="1">
      <alignment horizontal="center" vertical="center" wrapText="1"/>
    </xf>
    <xf numFmtId="164" fontId="18" fillId="0" borderId="0" xfId="0" applyNumberFormat="1" applyFont="1" applyAlignment="1">
      <alignment vertical="center"/>
    </xf>
    <xf numFmtId="166" fontId="0" fillId="0" borderId="0" xfId="1" applyNumberFormat="1" applyFont="1"/>
    <xf numFmtId="167" fontId="0" fillId="0" borderId="0" xfId="0" applyNumberFormat="1"/>
    <xf numFmtId="168" fontId="0" fillId="0" borderId="0" xfId="1" applyNumberFormat="1" applyFont="1"/>
    <xf numFmtId="0" fontId="7" fillId="0" borderId="0" xfId="0" applyFont="1" applyAlignment="1">
      <alignment horizontal="center"/>
    </xf>
    <xf numFmtId="0" fontId="13" fillId="0" borderId="0" xfId="0" applyFont="1" applyAlignment="1">
      <alignment horizontal="center"/>
    </xf>
    <xf numFmtId="0" fontId="1" fillId="0" borderId="4" xfId="0" applyFont="1" applyBorder="1" applyAlignment="1">
      <alignment horizontal="center" vertical="center" wrapText="1"/>
    </xf>
    <xf numFmtId="0" fontId="30" fillId="0" borderId="1" xfId="0" applyFont="1" applyBorder="1" applyAlignment="1">
      <alignment horizontal="center" vertical="center" wrapText="1"/>
    </xf>
    <xf numFmtId="43" fontId="7" fillId="0" borderId="0" xfId="1" applyFont="1" applyAlignment="1"/>
    <xf numFmtId="43" fontId="4" fillId="0" borderId="1" xfId="1" applyFont="1" applyBorder="1" applyAlignment="1">
      <alignment horizontal="center" vertical="center" wrapText="1"/>
    </xf>
    <xf numFmtId="37" fontId="3" fillId="0" borderId="7" xfId="1" applyNumberFormat="1" applyFont="1" applyBorder="1" applyAlignment="1">
      <alignment horizontal="center" vertical="center" wrapText="1"/>
    </xf>
    <xf numFmtId="37" fontId="1" fillId="0" borderId="6" xfId="1" applyNumberFormat="1" applyFont="1" applyBorder="1" applyAlignment="1">
      <alignment horizontal="center" vertical="center" wrapText="1"/>
    </xf>
    <xf numFmtId="37" fontId="3" fillId="0" borderId="8" xfId="1" applyNumberFormat="1" applyFont="1" applyBorder="1" applyAlignment="1">
      <alignment horizontal="center" vertical="center" wrapText="1"/>
    </xf>
    <xf numFmtId="169" fontId="3" fillId="0" borderId="7" xfId="1" applyNumberFormat="1" applyFont="1" applyBorder="1" applyAlignment="1">
      <alignment horizontal="center" vertical="center" wrapText="1"/>
    </xf>
    <xf numFmtId="0" fontId="18" fillId="0" borderId="0" xfId="0" applyFont="1" applyAlignment="1">
      <alignment horizontal="left" vertical="center"/>
    </xf>
    <xf numFmtId="0" fontId="25" fillId="0" borderId="0" xfId="0" applyFont="1" applyAlignment="1">
      <alignment horizontal="center" vertical="center" wrapText="1"/>
    </xf>
    <xf numFmtId="0" fontId="16" fillId="0" borderId="0" xfId="0" applyFont="1" applyAlignment="1">
      <alignment horizontal="center" vertical="center" wrapText="1"/>
    </xf>
    <xf numFmtId="0" fontId="18" fillId="2" borderId="1" xfId="0" applyFont="1" applyFill="1" applyBorder="1" applyAlignment="1">
      <alignment horizontal="center" vertical="center" wrapText="1"/>
    </xf>
    <xf numFmtId="0" fontId="18" fillId="0" borderId="0" xfId="0" applyFont="1" applyAlignment="1">
      <alignment horizontal="center" vertical="center"/>
    </xf>
    <xf numFmtId="0" fontId="20" fillId="0" borderId="0" xfId="0" applyFont="1" applyAlignment="1">
      <alignment horizontal="center" vertical="center" wrapText="1"/>
    </xf>
    <xf numFmtId="0" fontId="17" fillId="0" borderId="0" xfId="0" applyFont="1" applyAlignment="1">
      <alignment horizontal="center" vertical="center"/>
    </xf>
    <xf numFmtId="0" fontId="21" fillId="2" borderId="1" xfId="0" applyFont="1" applyFill="1" applyBorder="1" applyAlignment="1">
      <alignment horizontal="center" vertical="center" wrapText="1"/>
    </xf>
    <xf numFmtId="0" fontId="24" fillId="0" borderId="0" xfId="0" applyFont="1" applyAlignment="1">
      <alignment horizontal="center" vertical="center"/>
    </xf>
    <xf numFmtId="0" fontId="2" fillId="0" borderId="0" xfId="0" applyFont="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28" fillId="0" borderId="0" xfId="0" applyFont="1" applyAlignment="1">
      <alignment horizontal="center"/>
    </xf>
    <xf numFmtId="0" fontId="9" fillId="0" borderId="0" xfId="0" applyFont="1" applyAlignment="1">
      <alignment horizontal="center" vertical="center"/>
    </xf>
    <xf numFmtId="0" fontId="2" fillId="0" borderId="5" xfId="0" applyFont="1" applyBorder="1" applyAlignment="1">
      <alignment horizontal="center" vertical="center"/>
    </xf>
    <xf numFmtId="0" fontId="7" fillId="0" borderId="0" xfId="0" applyFont="1" applyAlignment="1">
      <alignment horizontal="center"/>
    </xf>
    <xf numFmtId="0" fontId="9" fillId="0" borderId="0" xfId="0" applyFont="1" applyAlignment="1">
      <alignment horizontal="center" vertical="center" wrapText="1"/>
    </xf>
    <xf numFmtId="0" fontId="11" fillId="0" borderId="0" xfId="0" applyFont="1" applyAlignment="1">
      <alignment horizontal="center" vertical="center"/>
    </xf>
    <xf numFmtId="0" fontId="8"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43" fontId="1" fillId="0" borderId="1" xfId="1"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3" fillId="0" borderId="0" xfId="0" applyFont="1" applyAlignment="1">
      <alignment horizontal="center"/>
    </xf>
    <xf numFmtId="0" fontId="8"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right" vertical="center"/>
    </xf>
    <xf numFmtId="0" fontId="2" fillId="0" borderId="5" xfId="0" applyFont="1" applyBorder="1" applyAlignment="1">
      <alignment horizontal="right" vertical="center"/>
    </xf>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workbookViewId="0">
      <selection activeCell="A3" sqref="A3:G3"/>
    </sheetView>
  </sheetViews>
  <sheetFormatPr defaultRowHeight="15" x14ac:dyDescent="0.25"/>
  <cols>
    <col min="1" max="1" width="5.28515625" style="86" customWidth="1"/>
    <col min="2" max="2" width="30.42578125" style="86" customWidth="1"/>
    <col min="3" max="3" width="12.28515625" style="86" customWidth="1"/>
    <col min="4" max="4" width="12.42578125" style="86" customWidth="1"/>
    <col min="5" max="5" width="12.140625" style="86" customWidth="1"/>
    <col min="6" max="6" width="12.28515625" style="86" customWidth="1"/>
    <col min="7" max="7" width="7.42578125" style="86" customWidth="1"/>
    <col min="8" max="8" width="12.7109375" style="86" bestFit="1" customWidth="1"/>
    <col min="9" max="9" width="11.5703125" style="86" bestFit="1" customWidth="1"/>
    <col min="10" max="256" width="9.140625" style="86"/>
    <col min="257" max="257" width="5.85546875" style="86" customWidth="1"/>
    <col min="258" max="258" width="31.140625" style="86" customWidth="1"/>
    <col min="259" max="259" width="14.5703125" style="86" customWidth="1"/>
    <col min="260" max="260" width="13.85546875" style="86" customWidth="1"/>
    <col min="261" max="261" width="12.5703125" style="86" customWidth="1"/>
    <col min="262" max="262" width="11" style="86" customWidth="1"/>
    <col min="263" max="263" width="7.42578125" style="86" customWidth="1"/>
    <col min="264" max="512" width="9.140625" style="86"/>
    <col min="513" max="513" width="5.85546875" style="86" customWidth="1"/>
    <col min="514" max="514" width="31.140625" style="86" customWidth="1"/>
    <col min="515" max="515" width="14.5703125" style="86" customWidth="1"/>
    <col min="516" max="516" width="13.85546875" style="86" customWidth="1"/>
    <col min="517" max="517" width="12.5703125" style="86" customWidth="1"/>
    <col min="518" max="518" width="11" style="86" customWidth="1"/>
    <col min="519" max="519" width="7.42578125" style="86" customWidth="1"/>
    <col min="520" max="768" width="9.140625" style="86"/>
    <col min="769" max="769" width="5.85546875" style="86" customWidth="1"/>
    <col min="770" max="770" width="31.140625" style="86" customWidth="1"/>
    <col min="771" max="771" width="14.5703125" style="86" customWidth="1"/>
    <col min="772" max="772" width="13.85546875" style="86" customWidth="1"/>
    <col min="773" max="773" width="12.5703125" style="86" customWidth="1"/>
    <col min="774" max="774" width="11" style="86" customWidth="1"/>
    <col min="775" max="775" width="7.42578125" style="86" customWidth="1"/>
    <col min="776" max="1024" width="9.140625" style="86"/>
    <col min="1025" max="1025" width="5.85546875" style="86" customWidth="1"/>
    <col min="1026" max="1026" width="31.140625" style="86" customWidth="1"/>
    <col min="1027" max="1027" width="14.5703125" style="86" customWidth="1"/>
    <col min="1028" max="1028" width="13.85546875" style="86" customWidth="1"/>
    <col min="1029" max="1029" width="12.5703125" style="86" customWidth="1"/>
    <col min="1030" max="1030" width="11" style="86" customWidth="1"/>
    <col min="1031" max="1031" width="7.42578125" style="86" customWidth="1"/>
    <col min="1032" max="1280" width="9.140625" style="86"/>
    <col min="1281" max="1281" width="5.85546875" style="86" customWidth="1"/>
    <col min="1282" max="1282" width="31.140625" style="86" customWidth="1"/>
    <col min="1283" max="1283" width="14.5703125" style="86" customWidth="1"/>
    <col min="1284" max="1284" width="13.85546875" style="86" customWidth="1"/>
    <col min="1285" max="1285" width="12.5703125" style="86" customWidth="1"/>
    <col min="1286" max="1286" width="11" style="86" customWidth="1"/>
    <col min="1287" max="1287" width="7.42578125" style="86" customWidth="1"/>
    <col min="1288" max="1536" width="9.140625" style="86"/>
    <col min="1537" max="1537" width="5.85546875" style="86" customWidth="1"/>
    <col min="1538" max="1538" width="31.140625" style="86" customWidth="1"/>
    <col min="1539" max="1539" width="14.5703125" style="86" customWidth="1"/>
    <col min="1540" max="1540" width="13.85546875" style="86" customWidth="1"/>
    <col min="1541" max="1541" width="12.5703125" style="86" customWidth="1"/>
    <col min="1542" max="1542" width="11" style="86" customWidth="1"/>
    <col min="1543" max="1543" width="7.42578125" style="86" customWidth="1"/>
    <col min="1544" max="1792" width="9.140625" style="86"/>
    <col min="1793" max="1793" width="5.85546875" style="86" customWidth="1"/>
    <col min="1794" max="1794" width="31.140625" style="86" customWidth="1"/>
    <col min="1795" max="1795" width="14.5703125" style="86" customWidth="1"/>
    <col min="1796" max="1796" width="13.85546875" style="86" customWidth="1"/>
    <col min="1797" max="1797" width="12.5703125" style="86" customWidth="1"/>
    <col min="1798" max="1798" width="11" style="86" customWidth="1"/>
    <col min="1799" max="1799" width="7.42578125" style="86" customWidth="1"/>
    <col min="1800" max="2048" width="9.140625" style="86"/>
    <col min="2049" max="2049" width="5.85546875" style="86" customWidth="1"/>
    <col min="2050" max="2050" width="31.140625" style="86" customWidth="1"/>
    <col min="2051" max="2051" width="14.5703125" style="86" customWidth="1"/>
    <col min="2052" max="2052" width="13.85546875" style="86" customWidth="1"/>
    <col min="2053" max="2053" width="12.5703125" style="86" customWidth="1"/>
    <col min="2054" max="2054" width="11" style="86" customWidth="1"/>
    <col min="2055" max="2055" width="7.42578125" style="86" customWidth="1"/>
    <col min="2056" max="2304" width="9.140625" style="86"/>
    <col min="2305" max="2305" width="5.85546875" style="86" customWidth="1"/>
    <col min="2306" max="2306" width="31.140625" style="86" customWidth="1"/>
    <col min="2307" max="2307" width="14.5703125" style="86" customWidth="1"/>
    <col min="2308" max="2308" width="13.85546875" style="86" customWidth="1"/>
    <col min="2309" max="2309" width="12.5703125" style="86" customWidth="1"/>
    <col min="2310" max="2310" width="11" style="86" customWidth="1"/>
    <col min="2311" max="2311" width="7.42578125" style="86" customWidth="1"/>
    <col min="2312" max="2560" width="9.140625" style="86"/>
    <col min="2561" max="2561" width="5.85546875" style="86" customWidth="1"/>
    <col min="2562" max="2562" width="31.140625" style="86" customWidth="1"/>
    <col min="2563" max="2563" width="14.5703125" style="86" customWidth="1"/>
    <col min="2564" max="2564" width="13.85546875" style="86" customWidth="1"/>
    <col min="2565" max="2565" width="12.5703125" style="86" customWidth="1"/>
    <col min="2566" max="2566" width="11" style="86" customWidth="1"/>
    <col min="2567" max="2567" width="7.42578125" style="86" customWidth="1"/>
    <col min="2568" max="2816" width="9.140625" style="86"/>
    <col min="2817" max="2817" width="5.85546875" style="86" customWidth="1"/>
    <col min="2818" max="2818" width="31.140625" style="86" customWidth="1"/>
    <col min="2819" max="2819" width="14.5703125" style="86" customWidth="1"/>
    <col min="2820" max="2820" width="13.85546875" style="86" customWidth="1"/>
    <col min="2821" max="2821" width="12.5703125" style="86" customWidth="1"/>
    <col min="2822" max="2822" width="11" style="86" customWidth="1"/>
    <col min="2823" max="2823" width="7.42578125" style="86" customWidth="1"/>
    <col min="2824" max="3072" width="9.140625" style="86"/>
    <col min="3073" max="3073" width="5.85546875" style="86" customWidth="1"/>
    <col min="3074" max="3074" width="31.140625" style="86" customWidth="1"/>
    <col min="3075" max="3075" width="14.5703125" style="86" customWidth="1"/>
    <col min="3076" max="3076" width="13.85546875" style="86" customWidth="1"/>
    <col min="3077" max="3077" width="12.5703125" style="86" customWidth="1"/>
    <col min="3078" max="3078" width="11" style="86" customWidth="1"/>
    <col min="3079" max="3079" width="7.42578125" style="86" customWidth="1"/>
    <col min="3080" max="3328" width="9.140625" style="86"/>
    <col min="3329" max="3329" width="5.85546875" style="86" customWidth="1"/>
    <col min="3330" max="3330" width="31.140625" style="86" customWidth="1"/>
    <col min="3331" max="3331" width="14.5703125" style="86" customWidth="1"/>
    <col min="3332" max="3332" width="13.85546875" style="86" customWidth="1"/>
    <col min="3333" max="3333" width="12.5703125" style="86" customWidth="1"/>
    <col min="3334" max="3334" width="11" style="86" customWidth="1"/>
    <col min="3335" max="3335" width="7.42578125" style="86" customWidth="1"/>
    <col min="3336" max="3584" width="9.140625" style="86"/>
    <col min="3585" max="3585" width="5.85546875" style="86" customWidth="1"/>
    <col min="3586" max="3586" width="31.140625" style="86" customWidth="1"/>
    <col min="3587" max="3587" width="14.5703125" style="86" customWidth="1"/>
    <col min="3588" max="3588" width="13.85546875" style="86" customWidth="1"/>
    <col min="3589" max="3589" width="12.5703125" style="86" customWidth="1"/>
    <col min="3590" max="3590" width="11" style="86" customWidth="1"/>
    <col min="3591" max="3591" width="7.42578125" style="86" customWidth="1"/>
    <col min="3592" max="3840" width="9.140625" style="86"/>
    <col min="3841" max="3841" width="5.85546875" style="86" customWidth="1"/>
    <col min="3842" max="3842" width="31.140625" style="86" customWidth="1"/>
    <col min="3843" max="3843" width="14.5703125" style="86" customWidth="1"/>
    <col min="3844" max="3844" width="13.85546875" style="86" customWidth="1"/>
    <col min="3845" max="3845" width="12.5703125" style="86" customWidth="1"/>
    <col min="3846" max="3846" width="11" style="86" customWidth="1"/>
    <col min="3847" max="3847" width="7.42578125" style="86" customWidth="1"/>
    <col min="3848" max="4096" width="9.140625" style="86"/>
    <col min="4097" max="4097" width="5.85546875" style="86" customWidth="1"/>
    <col min="4098" max="4098" width="31.140625" style="86" customWidth="1"/>
    <col min="4099" max="4099" width="14.5703125" style="86" customWidth="1"/>
    <col min="4100" max="4100" width="13.85546875" style="86" customWidth="1"/>
    <col min="4101" max="4101" width="12.5703125" style="86" customWidth="1"/>
    <col min="4102" max="4102" width="11" style="86" customWidth="1"/>
    <col min="4103" max="4103" width="7.42578125" style="86" customWidth="1"/>
    <col min="4104" max="4352" width="9.140625" style="86"/>
    <col min="4353" max="4353" width="5.85546875" style="86" customWidth="1"/>
    <col min="4354" max="4354" width="31.140625" style="86" customWidth="1"/>
    <col min="4355" max="4355" width="14.5703125" style="86" customWidth="1"/>
    <col min="4356" max="4356" width="13.85546875" style="86" customWidth="1"/>
    <col min="4357" max="4357" width="12.5703125" style="86" customWidth="1"/>
    <col min="4358" max="4358" width="11" style="86" customWidth="1"/>
    <col min="4359" max="4359" width="7.42578125" style="86" customWidth="1"/>
    <col min="4360" max="4608" width="9.140625" style="86"/>
    <col min="4609" max="4609" width="5.85546875" style="86" customWidth="1"/>
    <col min="4610" max="4610" width="31.140625" style="86" customWidth="1"/>
    <col min="4611" max="4611" width="14.5703125" style="86" customWidth="1"/>
    <col min="4612" max="4612" width="13.85546875" style="86" customWidth="1"/>
    <col min="4613" max="4613" width="12.5703125" style="86" customWidth="1"/>
    <col min="4614" max="4614" width="11" style="86" customWidth="1"/>
    <col min="4615" max="4615" width="7.42578125" style="86" customWidth="1"/>
    <col min="4616" max="4864" width="9.140625" style="86"/>
    <col min="4865" max="4865" width="5.85546875" style="86" customWidth="1"/>
    <col min="4866" max="4866" width="31.140625" style="86" customWidth="1"/>
    <col min="4867" max="4867" width="14.5703125" style="86" customWidth="1"/>
    <col min="4868" max="4868" width="13.85546875" style="86" customWidth="1"/>
    <col min="4869" max="4869" width="12.5703125" style="86" customWidth="1"/>
    <col min="4870" max="4870" width="11" style="86" customWidth="1"/>
    <col min="4871" max="4871" width="7.42578125" style="86" customWidth="1"/>
    <col min="4872" max="5120" width="9.140625" style="86"/>
    <col min="5121" max="5121" width="5.85546875" style="86" customWidth="1"/>
    <col min="5122" max="5122" width="31.140625" style="86" customWidth="1"/>
    <col min="5123" max="5123" width="14.5703125" style="86" customWidth="1"/>
    <col min="5124" max="5124" width="13.85546875" style="86" customWidth="1"/>
    <col min="5125" max="5125" width="12.5703125" style="86" customWidth="1"/>
    <col min="5126" max="5126" width="11" style="86" customWidth="1"/>
    <col min="5127" max="5127" width="7.42578125" style="86" customWidth="1"/>
    <col min="5128" max="5376" width="9.140625" style="86"/>
    <col min="5377" max="5377" width="5.85546875" style="86" customWidth="1"/>
    <col min="5378" max="5378" width="31.140625" style="86" customWidth="1"/>
    <col min="5379" max="5379" width="14.5703125" style="86" customWidth="1"/>
    <col min="5380" max="5380" width="13.85546875" style="86" customWidth="1"/>
    <col min="5381" max="5381" width="12.5703125" style="86" customWidth="1"/>
    <col min="5382" max="5382" width="11" style="86" customWidth="1"/>
    <col min="5383" max="5383" width="7.42578125" style="86" customWidth="1"/>
    <col min="5384" max="5632" width="9.140625" style="86"/>
    <col min="5633" max="5633" width="5.85546875" style="86" customWidth="1"/>
    <col min="5634" max="5634" width="31.140625" style="86" customWidth="1"/>
    <col min="5635" max="5635" width="14.5703125" style="86" customWidth="1"/>
    <col min="5636" max="5636" width="13.85546875" style="86" customWidth="1"/>
    <col min="5637" max="5637" width="12.5703125" style="86" customWidth="1"/>
    <col min="5638" max="5638" width="11" style="86" customWidth="1"/>
    <col min="5639" max="5639" width="7.42578125" style="86" customWidth="1"/>
    <col min="5640" max="5888" width="9.140625" style="86"/>
    <col min="5889" max="5889" width="5.85546875" style="86" customWidth="1"/>
    <col min="5890" max="5890" width="31.140625" style="86" customWidth="1"/>
    <col min="5891" max="5891" width="14.5703125" style="86" customWidth="1"/>
    <col min="5892" max="5892" width="13.85546875" style="86" customWidth="1"/>
    <col min="5893" max="5893" width="12.5703125" style="86" customWidth="1"/>
    <col min="5894" max="5894" width="11" style="86" customWidth="1"/>
    <col min="5895" max="5895" width="7.42578125" style="86" customWidth="1"/>
    <col min="5896" max="6144" width="9.140625" style="86"/>
    <col min="6145" max="6145" width="5.85546875" style="86" customWidth="1"/>
    <col min="6146" max="6146" width="31.140625" style="86" customWidth="1"/>
    <col min="6147" max="6147" width="14.5703125" style="86" customWidth="1"/>
    <col min="6148" max="6148" width="13.85546875" style="86" customWidth="1"/>
    <col min="6149" max="6149" width="12.5703125" style="86" customWidth="1"/>
    <col min="6150" max="6150" width="11" style="86" customWidth="1"/>
    <col min="6151" max="6151" width="7.42578125" style="86" customWidth="1"/>
    <col min="6152" max="6400" width="9.140625" style="86"/>
    <col min="6401" max="6401" width="5.85546875" style="86" customWidth="1"/>
    <col min="6402" max="6402" width="31.140625" style="86" customWidth="1"/>
    <col min="6403" max="6403" width="14.5703125" style="86" customWidth="1"/>
    <col min="6404" max="6404" width="13.85546875" style="86" customWidth="1"/>
    <col min="6405" max="6405" width="12.5703125" style="86" customWidth="1"/>
    <col min="6406" max="6406" width="11" style="86" customWidth="1"/>
    <col min="6407" max="6407" width="7.42578125" style="86" customWidth="1"/>
    <col min="6408" max="6656" width="9.140625" style="86"/>
    <col min="6657" max="6657" width="5.85546875" style="86" customWidth="1"/>
    <col min="6658" max="6658" width="31.140625" style="86" customWidth="1"/>
    <col min="6659" max="6659" width="14.5703125" style="86" customWidth="1"/>
    <col min="6660" max="6660" width="13.85546875" style="86" customWidth="1"/>
    <col min="6661" max="6661" width="12.5703125" style="86" customWidth="1"/>
    <col min="6662" max="6662" width="11" style="86" customWidth="1"/>
    <col min="6663" max="6663" width="7.42578125" style="86" customWidth="1"/>
    <col min="6664" max="6912" width="9.140625" style="86"/>
    <col min="6913" max="6913" width="5.85546875" style="86" customWidth="1"/>
    <col min="6914" max="6914" width="31.140625" style="86" customWidth="1"/>
    <col min="6915" max="6915" width="14.5703125" style="86" customWidth="1"/>
    <col min="6916" max="6916" width="13.85546875" style="86" customWidth="1"/>
    <col min="6917" max="6917" width="12.5703125" style="86" customWidth="1"/>
    <col min="6918" max="6918" width="11" style="86" customWidth="1"/>
    <col min="6919" max="6919" width="7.42578125" style="86" customWidth="1"/>
    <col min="6920" max="7168" width="9.140625" style="86"/>
    <col min="7169" max="7169" width="5.85546875" style="86" customWidth="1"/>
    <col min="7170" max="7170" width="31.140625" style="86" customWidth="1"/>
    <col min="7171" max="7171" width="14.5703125" style="86" customWidth="1"/>
    <col min="7172" max="7172" width="13.85546875" style="86" customWidth="1"/>
    <col min="7173" max="7173" width="12.5703125" style="86" customWidth="1"/>
    <col min="7174" max="7174" width="11" style="86" customWidth="1"/>
    <col min="7175" max="7175" width="7.42578125" style="86" customWidth="1"/>
    <col min="7176" max="7424" width="9.140625" style="86"/>
    <col min="7425" max="7425" width="5.85546875" style="86" customWidth="1"/>
    <col min="7426" max="7426" width="31.140625" style="86" customWidth="1"/>
    <col min="7427" max="7427" width="14.5703125" style="86" customWidth="1"/>
    <col min="7428" max="7428" width="13.85546875" style="86" customWidth="1"/>
    <col min="7429" max="7429" width="12.5703125" style="86" customWidth="1"/>
    <col min="7430" max="7430" width="11" style="86" customWidth="1"/>
    <col min="7431" max="7431" width="7.42578125" style="86" customWidth="1"/>
    <col min="7432" max="7680" width="9.140625" style="86"/>
    <col min="7681" max="7681" width="5.85546875" style="86" customWidth="1"/>
    <col min="7682" max="7682" width="31.140625" style="86" customWidth="1"/>
    <col min="7683" max="7683" width="14.5703125" style="86" customWidth="1"/>
    <col min="7684" max="7684" width="13.85546875" style="86" customWidth="1"/>
    <col min="7685" max="7685" width="12.5703125" style="86" customWidth="1"/>
    <col min="7686" max="7686" width="11" style="86" customWidth="1"/>
    <col min="7687" max="7687" width="7.42578125" style="86" customWidth="1"/>
    <col min="7688" max="7936" width="9.140625" style="86"/>
    <col min="7937" max="7937" width="5.85546875" style="86" customWidth="1"/>
    <col min="7938" max="7938" width="31.140625" style="86" customWidth="1"/>
    <col min="7939" max="7939" width="14.5703125" style="86" customWidth="1"/>
    <col min="7940" max="7940" width="13.85546875" style="86" customWidth="1"/>
    <col min="7941" max="7941" width="12.5703125" style="86" customWidth="1"/>
    <col min="7942" max="7942" width="11" style="86" customWidth="1"/>
    <col min="7943" max="7943" width="7.42578125" style="86" customWidth="1"/>
    <col min="7944" max="8192" width="9.140625" style="86"/>
    <col min="8193" max="8193" width="5.85546875" style="86" customWidth="1"/>
    <col min="8194" max="8194" width="31.140625" style="86" customWidth="1"/>
    <col min="8195" max="8195" width="14.5703125" style="86" customWidth="1"/>
    <col min="8196" max="8196" width="13.85546875" style="86" customWidth="1"/>
    <col min="8197" max="8197" width="12.5703125" style="86" customWidth="1"/>
    <col min="8198" max="8198" width="11" style="86" customWidth="1"/>
    <col min="8199" max="8199" width="7.42578125" style="86" customWidth="1"/>
    <col min="8200" max="8448" width="9.140625" style="86"/>
    <col min="8449" max="8449" width="5.85546875" style="86" customWidth="1"/>
    <col min="8450" max="8450" width="31.140625" style="86" customWidth="1"/>
    <col min="8451" max="8451" width="14.5703125" style="86" customWidth="1"/>
    <col min="8452" max="8452" width="13.85546875" style="86" customWidth="1"/>
    <col min="8453" max="8453" width="12.5703125" style="86" customWidth="1"/>
    <col min="8454" max="8454" width="11" style="86" customWidth="1"/>
    <col min="8455" max="8455" width="7.42578125" style="86" customWidth="1"/>
    <col min="8456" max="8704" width="9.140625" style="86"/>
    <col min="8705" max="8705" width="5.85546875" style="86" customWidth="1"/>
    <col min="8706" max="8706" width="31.140625" style="86" customWidth="1"/>
    <col min="8707" max="8707" width="14.5703125" style="86" customWidth="1"/>
    <col min="8708" max="8708" width="13.85546875" style="86" customWidth="1"/>
    <col min="8709" max="8709" width="12.5703125" style="86" customWidth="1"/>
    <col min="8710" max="8710" width="11" style="86" customWidth="1"/>
    <col min="8711" max="8711" width="7.42578125" style="86" customWidth="1"/>
    <col min="8712" max="8960" width="9.140625" style="86"/>
    <col min="8961" max="8961" width="5.85546875" style="86" customWidth="1"/>
    <col min="8962" max="8962" width="31.140625" style="86" customWidth="1"/>
    <col min="8963" max="8963" width="14.5703125" style="86" customWidth="1"/>
    <col min="8964" max="8964" width="13.85546875" style="86" customWidth="1"/>
    <col min="8965" max="8965" width="12.5703125" style="86" customWidth="1"/>
    <col min="8966" max="8966" width="11" style="86" customWidth="1"/>
    <col min="8967" max="8967" width="7.42578125" style="86" customWidth="1"/>
    <col min="8968" max="9216" width="9.140625" style="86"/>
    <col min="9217" max="9217" width="5.85546875" style="86" customWidth="1"/>
    <col min="9218" max="9218" width="31.140625" style="86" customWidth="1"/>
    <col min="9219" max="9219" width="14.5703125" style="86" customWidth="1"/>
    <col min="9220" max="9220" width="13.85546875" style="86" customWidth="1"/>
    <col min="9221" max="9221" width="12.5703125" style="86" customWidth="1"/>
    <col min="9222" max="9222" width="11" style="86" customWidth="1"/>
    <col min="9223" max="9223" width="7.42578125" style="86" customWidth="1"/>
    <col min="9224" max="9472" width="9.140625" style="86"/>
    <col min="9473" max="9473" width="5.85546875" style="86" customWidth="1"/>
    <col min="9474" max="9474" width="31.140625" style="86" customWidth="1"/>
    <col min="9475" max="9475" width="14.5703125" style="86" customWidth="1"/>
    <col min="9476" max="9476" width="13.85546875" style="86" customWidth="1"/>
    <col min="9477" max="9477" width="12.5703125" style="86" customWidth="1"/>
    <col min="9478" max="9478" width="11" style="86" customWidth="1"/>
    <col min="9479" max="9479" width="7.42578125" style="86" customWidth="1"/>
    <col min="9480" max="9728" width="9.140625" style="86"/>
    <col min="9729" max="9729" width="5.85546875" style="86" customWidth="1"/>
    <col min="9730" max="9730" width="31.140625" style="86" customWidth="1"/>
    <col min="9731" max="9731" width="14.5703125" style="86" customWidth="1"/>
    <col min="9732" max="9732" width="13.85546875" style="86" customWidth="1"/>
    <col min="9733" max="9733" width="12.5703125" style="86" customWidth="1"/>
    <col min="9734" max="9734" width="11" style="86" customWidth="1"/>
    <col min="9735" max="9735" width="7.42578125" style="86" customWidth="1"/>
    <col min="9736" max="9984" width="9.140625" style="86"/>
    <col min="9985" max="9985" width="5.85546875" style="86" customWidth="1"/>
    <col min="9986" max="9986" width="31.140625" style="86" customWidth="1"/>
    <col min="9987" max="9987" width="14.5703125" style="86" customWidth="1"/>
    <col min="9988" max="9988" width="13.85546875" style="86" customWidth="1"/>
    <col min="9989" max="9989" width="12.5703125" style="86" customWidth="1"/>
    <col min="9990" max="9990" width="11" style="86" customWidth="1"/>
    <col min="9991" max="9991" width="7.42578125" style="86" customWidth="1"/>
    <col min="9992" max="10240" width="9.140625" style="86"/>
    <col min="10241" max="10241" width="5.85546875" style="86" customWidth="1"/>
    <col min="10242" max="10242" width="31.140625" style="86" customWidth="1"/>
    <col min="10243" max="10243" width="14.5703125" style="86" customWidth="1"/>
    <col min="10244" max="10244" width="13.85546875" style="86" customWidth="1"/>
    <col min="10245" max="10245" width="12.5703125" style="86" customWidth="1"/>
    <col min="10246" max="10246" width="11" style="86" customWidth="1"/>
    <col min="10247" max="10247" width="7.42578125" style="86" customWidth="1"/>
    <col min="10248" max="10496" width="9.140625" style="86"/>
    <col min="10497" max="10497" width="5.85546875" style="86" customWidth="1"/>
    <col min="10498" max="10498" width="31.140625" style="86" customWidth="1"/>
    <col min="10499" max="10499" width="14.5703125" style="86" customWidth="1"/>
    <col min="10500" max="10500" width="13.85546875" style="86" customWidth="1"/>
    <col min="10501" max="10501" width="12.5703125" style="86" customWidth="1"/>
    <col min="10502" max="10502" width="11" style="86" customWidth="1"/>
    <col min="10503" max="10503" width="7.42578125" style="86" customWidth="1"/>
    <col min="10504" max="10752" width="9.140625" style="86"/>
    <col min="10753" max="10753" width="5.85546875" style="86" customWidth="1"/>
    <col min="10754" max="10754" width="31.140625" style="86" customWidth="1"/>
    <col min="10755" max="10755" width="14.5703125" style="86" customWidth="1"/>
    <col min="10756" max="10756" width="13.85546875" style="86" customWidth="1"/>
    <col min="10757" max="10757" width="12.5703125" style="86" customWidth="1"/>
    <col min="10758" max="10758" width="11" style="86" customWidth="1"/>
    <col min="10759" max="10759" width="7.42578125" style="86" customWidth="1"/>
    <col min="10760" max="11008" width="9.140625" style="86"/>
    <col min="11009" max="11009" width="5.85546875" style="86" customWidth="1"/>
    <col min="11010" max="11010" width="31.140625" style="86" customWidth="1"/>
    <col min="11011" max="11011" width="14.5703125" style="86" customWidth="1"/>
    <col min="11012" max="11012" width="13.85546875" style="86" customWidth="1"/>
    <col min="11013" max="11013" width="12.5703125" style="86" customWidth="1"/>
    <col min="11014" max="11014" width="11" style="86" customWidth="1"/>
    <col min="11015" max="11015" width="7.42578125" style="86" customWidth="1"/>
    <col min="11016" max="11264" width="9.140625" style="86"/>
    <col min="11265" max="11265" width="5.85546875" style="86" customWidth="1"/>
    <col min="11266" max="11266" width="31.140625" style="86" customWidth="1"/>
    <col min="11267" max="11267" width="14.5703125" style="86" customWidth="1"/>
    <col min="11268" max="11268" width="13.85546875" style="86" customWidth="1"/>
    <col min="11269" max="11269" width="12.5703125" style="86" customWidth="1"/>
    <col min="11270" max="11270" width="11" style="86" customWidth="1"/>
    <col min="11271" max="11271" width="7.42578125" style="86" customWidth="1"/>
    <col min="11272" max="11520" width="9.140625" style="86"/>
    <col min="11521" max="11521" width="5.85546875" style="86" customWidth="1"/>
    <col min="11522" max="11522" width="31.140625" style="86" customWidth="1"/>
    <col min="11523" max="11523" width="14.5703125" style="86" customWidth="1"/>
    <col min="11524" max="11524" width="13.85546875" style="86" customWidth="1"/>
    <col min="11525" max="11525" width="12.5703125" style="86" customWidth="1"/>
    <col min="11526" max="11526" width="11" style="86" customWidth="1"/>
    <col min="11527" max="11527" width="7.42578125" style="86" customWidth="1"/>
    <col min="11528" max="11776" width="9.140625" style="86"/>
    <col min="11777" max="11777" width="5.85546875" style="86" customWidth="1"/>
    <col min="11778" max="11778" width="31.140625" style="86" customWidth="1"/>
    <col min="11779" max="11779" width="14.5703125" style="86" customWidth="1"/>
    <col min="11780" max="11780" width="13.85546875" style="86" customWidth="1"/>
    <col min="11781" max="11781" width="12.5703125" style="86" customWidth="1"/>
    <col min="11782" max="11782" width="11" style="86" customWidth="1"/>
    <col min="11783" max="11783" width="7.42578125" style="86" customWidth="1"/>
    <col min="11784" max="12032" width="9.140625" style="86"/>
    <col min="12033" max="12033" width="5.85546875" style="86" customWidth="1"/>
    <col min="12034" max="12034" width="31.140625" style="86" customWidth="1"/>
    <col min="12035" max="12035" width="14.5703125" style="86" customWidth="1"/>
    <col min="12036" max="12036" width="13.85546875" style="86" customWidth="1"/>
    <col min="12037" max="12037" width="12.5703125" style="86" customWidth="1"/>
    <col min="12038" max="12038" width="11" style="86" customWidth="1"/>
    <col min="12039" max="12039" width="7.42578125" style="86" customWidth="1"/>
    <col min="12040" max="12288" width="9.140625" style="86"/>
    <col min="12289" max="12289" width="5.85546875" style="86" customWidth="1"/>
    <col min="12290" max="12290" width="31.140625" style="86" customWidth="1"/>
    <col min="12291" max="12291" width="14.5703125" style="86" customWidth="1"/>
    <col min="12292" max="12292" width="13.85546875" style="86" customWidth="1"/>
    <col min="12293" max="12293" width="12.5703125" style="86" customWidth="1"/>
    <col min="12294" max="12294" width="11" style="86" customWidth="1"/>
    <col min="12295" max="12295" width="7.42578125" style="86" customWidth="1"/>
    <col min="12296" max="12544" width="9.140625" style="86"/>
    <col min="12545" max="12545" width="5.85546875" style="86" customWidth="1"/>
    <col min="12546" max="12546" width="31.140625" style="86" customWidth="1"/>
    <col min="12547" max="12547" width="14.5703125" style="86" customWidth="1"/>
    <col min="12548" max="12548" width="13.85546875" style="86" customWidth="1"/>
    <col min="12549" max="12549" width="12.5703125" style="86" customWidth="1"/>
    <col min="12550" max="12550" width="11" style="86" customWidth="1"/>
    <col min="12551" max="12551" width="7.42578125" style="86" customWidth="1"/>
    <col min="12552" max="12800" width="9.140625" style="86"/>
    <col min="12801" max="12801" width="5.85546875" style="86" customWidth="1"/>
    <col min="12802" max="12802" width="31.140625" style="86" customWidth="1"/>
    <col min="12803" max="12803" width="14.5703125" style="86" customWidth="1"/>
    <col min="12804" max="12804" width="13.85546875" style="86" customWidth="1"/>
    <col min="12805" max="12805" width="12.5703125" style="86" customWidth="1"/>
    <col min="12806" max="12806" width="11" style="86" customWidth="1"/>
    <col min="12807" max="12807" width="7.42578125" style="86" customWidth="1"/>
    <col min="12808" max="13056" width="9.140625" style="86"/>
    <col min="13057" max="13057" width="5.85546875" style="86" customWidth="1"/>
    <col min="13058" max="13058" width="31.140625" style="86" customWidth="1"/>
    <col min="13059" max="13059" width="14.5703125" style="86" customWidth="1"/>
    <col min="13060" max="13060" width="13.85546875" style="86" customWidth="1"/>
    <col min="13061" max="13061" width="12.5703125" style="86" customWidth="1"/>
    <col min="13062" max="13062" width="11" style="86" customWidth="1"/>
    <col min="13063" max="13063" width="7.42578125" style="86" customWidth="1"/>
    <col min="13064" max="13312" width="9.140625" style="86"/>
    <col min="13313" max="13313" width="5.85546875" style="86" customWidth="1"/>
    <col min="13314" max="13314" width="31.140625" style="86" customWidth="1"/>
    <col min="13315" max="13315" width="14.5703125" style="86" customWidth="1"/>
    <col min="13316" max="13316" width="13.85546875" style="86" customWidth="1"/>
    <col min="13317" max="13317" width="12.5703125" style="86" customWidth="1"/>
    <col min="13318" max="13318" width="11" style="86" customWidth="1"/>
    <col min="13319" max="13319" width="7.42578125" style="86" customWidth="1"/>
    <col min="13320" max="13568" width="9.140625" style="86"/>
    <col min="13569" max="13569" width="5.85546875" style="86" customWidth="1"/>
    <col min="13570" max="13570" width="31.140625" style="86" customWidth="1"/>
    <col min="13571" max="13571" width="14.5703125" style="86" customWidth="1"/>
    <col min="13572" max="13572" width="13.85546875" style="86" customWidth="1"/>
    <col min="13573" max="13573" width="12.5703125" style="86" customWidth="1"/>
    <col min="13574" max="13574" width="11" style="86" customWidth="1"/>
    <col min="13575" max="13575" width="7.42578125" style="86" customWidth="1"/>
    <col min="13576" max="13824" width="9.140625" style="86"/>
    <col min="13825" max="13825" width="5.85546875" style="86" customWidth="1"/>
    <col min="13826" max="13826" width="31.140625" style="86" customWidth="1"/>
    <col min="13827" max="13827" width="14.5703125" style="86" customWidth="1"/>
    <col min="13828" max="13828" width="13.85546875" style="86" customWidth="1"/>
    <col min="13829" max="13829" width="12.5703125" style="86" customWidth="1"/>
    <col min="13830" max="13830" width="11" style="86" customWidth="1"/>
    <col min="13831" max="13831" width="7.42578125" style="86" customWidth="1"/>
    <col min="13832" max="14080" width="9.140625" style="86"/>
    <col min="14081" max="14081" width="5.85546875" style="86" customWidth="1"/>
    <col min="14082" max="14082" width="31.140625" style="86" customWidth="1"/>
    <col min="14083" max="14083" width="14.5703125" style="86" customWidth="1"/>
    <col min="14084" max="14084" width="13.85546875" style="86" customWidth="1"/>
    <col min="14085" max="14085" width="12.5703125" style="86" customWidth="1"/>
    <col min="14086" max="14086" width="11" style="86" customWidth="1"/>
    <col min="14087" max="14087" width="7.42578125" style="86" customWidth="1"/>
    <col min="14088" max="14336" width="9.140625" style="86"/>
    <col min="14337" max="14337" width="5.85546875" style="86" customWidth="1"/>
    <col min="14338" max="14338" width="31.140625" style="86" customWidth="1"/>
    <col min="14339" max="14339" width="14.5703125" style="86" customWidth="1"/>
    <col min="14340" max="14340" width="13.85546875" style="86" customWidth="1"/>
    <col min="14341" max="14341" width="12.5703125" style="86" customWidth="1"/>
    <col min="14342" max="14342" width="11" style="86" customWidth="1"/>
    <col min="14343" max="14343" width="7.42578125" style="86" customWidth="1"/>
    <col min="14344" max="14592" width="9.140625" style="86"/>
    <col min="14593" max="14593" width="5.85546875" style="86" customWidth="1"/>
    <col min="14594" max="14594" width="31.140625" style="86" customWidth="1"/>
    <col min="14595" max="14595" width="14.5703125" style="86" customWidth="1"/>
    <col min="14596" max="14596" width="13.85546875" style="86" customWidth="1"/>
    <col min="14597" max="14597" width="12.5703125" style="86" customWidth="1"/>
    <col min="14598" max="14598" width="11" style="86" customWidth="1"/>
    <col min="14599" max="14599" width="7.42578125" style="86" customWidth="1"/>
    <col min="14600" max="14848" width="9.140625" style="86"/>
    <col min="14849" max="14849" width="5.85546875" style="86" customWidth="1"/>
    <col min="14850" max="14850" width="31.140625" style="86" customWidth="1"/>
    <col min="14851" max="14851" width="14.5703125" style="86" customWidth="1"/>
    <col min="14852" max="14852" width="13.85546875" style="86" customWidth="1"/>
    <col min="14853" max="14853" width="12.5703125" style="86" customWidth="1"/>
    <col min="14854" max="14854" width="11" style="86" customWidth="1"/>
    <col min="14855" max="14855" width="7.42578125" style="86" customWidth="1"/>
    <col min="14856" max="15104" width="9.140625" style="86"/>
    <col min="15105" max="15105" width="5.85546875" style="86" customWidth="1"/>
    <col min="15106" max="15106" width="31.140625" style="86" customWidth="1"/>
    <col min="15107" max="15107" width="14.5703125" style="86" customWidth="1"/>
    <col min="15108" max="15108" width="13.85546875" style="86" customWidth="1"/>
    <col min="15109" max="15109" width="12.5703125" style="86" customWidth="1"/>
    <col min="15110" max="15110" width="11" style="86" customWidth="1"/>
    <col min="15111" max="15111" width="7.42578125" style="86" customWidth="1"/>
    <col min="15112" max="15360" width="9.140625" style="86"/>
    <col min="15361" max="15361" width="5.85546875" style="86" customWidth="1"/>
    <col min="15362" max="15362" width="31.140625" style="86" customWidth="1"/>
    <col min="15363" max="15363" width="14.5703125" style="86" customWidth="1"/>
    <col min="15364" max="15364" width="13.85546875" style="86" customWidth="1"/>
    <col min="15365" max="15365" width="12.5703125" style="86" customWidth="1"/>
    <col min="15366" max="15366" width="11" style="86" customWidth="1"/>
    <col min="15367" max="15367" width="7.42578125" style="86" customWidth="1"/>
    <col min="15368" max="15616" width="9.140625" style="86"/>
    <col min="15617" max="15617" width="5.85546875" style="86" customWidth="1"/>
    <col min="15618" max="15618" width="31.140625" style="86" customWidth="1"/>
    <col min="15619" max="15619" width="14.5703125" style="86" customWidth="1"/>
    <col min="15620" max="15620" width="13.85546875" style="86" customWidth="1"/>
    <col min="15621" max="15621" width="12.5703125" style="86" customWidth="1"/>
    <col min="15622" max="15622" width="11" style="86" customWidth="1"/>
    <col min="15623" max="15623" width="7.42578125" style="86" customWidth="1"/>
    <col min="15624" max="15872" width="9.140625" style="86"/>
    <col min="15873" max="15873" width="5.85546875" style="86" customWidth="1"/>
    <col min="15874" max="15874" width="31.140625" style="86" customWidth="1"/>
    <col min="15875" max="15875" width="14.5703125" style="86" customWidth="1"/>
    <col min="15876" max="15876" width="13.85546875" style="86" customWidth="1"/>
    <col min="15877" max="15877" width="12.5703125" style="86" customWidth="1"/>
    <col min="15878" max="15878" width="11" style="86" customWidth="1"/>
    <col min="15879" max="15879" width="7.42578125" style="86" customWidth="1"/>
    <col min="15880" max="16128" width="9.140625" style="86"/>
    <col min="16129" max="16129" width="5.85546875" style="86" customWidth="1"/>
    <col min="16130" max="16130" width="31.140625" style="86" customWidth="1"/>
    <col min="16131" max="16131" width="14.5703125" style="86" customWidth="1"/>
    <col min="16132" max="16132" width="13.85546875" style="86" customWidth="1"/>
    <col min="16133" max="16133" width="12.5703125" style="86" customWidth="1"/>
    <col min="16134" max="16134" width="11" style="86" customWidth="1"/>
    <col min="16135" max="16135" width="7.42578125" style="86" customWidth="1"/>
    <col min="16136" max="16384" width="9.140625" style="86"/>
  </cols>
  <sheetData>
    <row r="1" spans="1:9" ht="18" customHeight="1" x14ac:dyDescent="0.25">
      <c r="A1" s="137" t="s">
        <v>43</v>
      </c>
      <c r="B1" s="137"/>
      <c r="F1" s="141" t="s">
        <v>137</v>
      </c>
      <c r="G1" s="141"/>
    </row>
    <row r="2" spans="1:9" ht="18.75" x14ac:dyDescent="0.25">
      <c r="A2" s="138" t="s">
        <v>153</v>
      </c>
      <c r="B2" s="138"/>
      <c r="C2" s="138"/>
      <c r="D2" s="138"/>
      <c r="E2" s="138"/>
      <c r="F2" s="138"/>
      <c r="G2" s="138"/>
    </row>
    <row r="3" spans="1:9" ht="15" customHeight="1" x14ac:dyDescent="0.25">
      <c r="A3" s="139" t="s">
        <v>187</v>
      </c>
      <c r="B3" s="139"/>
      <c r="C3" s="139"/>
      <c r="D3" s="139"/>
      <c r="E3" s="139"/>
      <c r="F3" s="139"/>
      <c r="G3" s="139"/>
    </row>
    <row r="4" spans="1:9" ht="22.5" customHeight="1" x14ac:dyDescent="0.25">
      <c r="F4" s="139" t="s">
        <v>3</v>
      </c>
      <c r="G4" s="139"/>
    </row>
    <row r="5" spans="1:9" x14ac:dyDescent="0.25">
      <c r="A5" s="140" t="s">
        <v>0</v>
      </c>
      <c r="B5" s="140" t="s">
        <v>138</v>
      </c>
      <c r="C5" s="140" t="s">
        <v>104</v>
      </c>
      <c r="D5" s="140" t="s">
        <v>132</v>
      </c>
      <c r="E5" s="140" t="s">
        <v>133</v>
      </c>
      <c r="F5" s="140" t="s">
        <v>87</v>
      </c>
      <c r="G5" s="140"/>
    </row>
    <row r="6" spans="1:9" ht="51.75" customHeight="1" x14ac:dyDescent="0.25">
      <c r="A6" s="140"/>
      <c r="B6" s="140"/>
      <c r="C6" s="140"/>
      <c r="D6" s="140"/>
      <c r="E6" s="140"/>
      <c r="F6" s="87" t="s">
        <v>48</v>
      </c>
      <c r="G6" s="87" t="s">
        <v>139</v>
      </c>
    </row>
    <row r="7" spans="1:9" x14ac:dyDescent="0.25">
      <c r="A7" s="87" t="s">
        <v>1</v>
      </c>
      <c r="B7" s="87" t="s">
        <v>2</v>
      </c>
      <c r="C7" s="87">
        <v>1</v>
      </c>
      <c r="D7" s="87">
        <v>2</v>
      </c>
      <c r="E7" s="87">
        <v>3</v>
      </c>
      <c r="F7" s="87">
        <v>4</v>
      </c>
      <c r="G7" s="87">
        <v>5</v>
      </c>
    </row>
    <row r="8" spans="1:9" ht="24" customHeight="1" x14ac:dyDescent="0.25">
      <c r="A8" s="88" t="s">
        <v>1</v>
      </c>
      <c r="B8" s="89" t="s">
        <v>140</v>
      </c>
      <c r="C8" s="90">
        <f>+C9+C12</f>
        <v>10893162</v>
      </c>
      <c r="D8" s="91">
        <f>+D9+D12</f>
        <v>12305477</v>
      </c>
      <c r="E8" s="90">
        <f>+E9+E12</f>
        <v>13289009</v>
      </c>
      <c r="F8" s="91">
        <f t="shared" ref="F8:F13" si="0">+E8-D8</f>
        <v>983532</v>
      </c>
      <c r="G8" s="92">
        <f t="shared" ref="G8:G14" si="1">+E8/D8</f>
        <v>1.0799263612454844</v>
      </c>
      <c r="H8" s="113"/>
    </row>
    <row r="9" spans="1:9" ht="32.25" customHeight="1" x14ac:dyDescent="0.25">
      <c r="A9" s="93" t="s">
        <v>49</v>
      </c>
      <c r="B9" s="94" t="s">
        <v>141</v>
      </c>
      <c r="C9" s="95">
        <f>+C10+C11</f>
        <v>1654680</v>
      </c>
      <c r="D9" s="96">
        <f>+D10+D11</f>
        <v>1403694</v>
      </c>
      <c r="E9" s="95">
        <f>+E10+E11</f>
        <v>1527546</v>
      </c>
      <c r="F9" s="97">
        <f t="shared" si="0"/>
        <v>123852</v>
      </c>
      <c r="G9" s="98">
        <f t="shared" si="1"/>
        <v>1.0882329054623017</v>
      </c>
      <c r="H9" s="113"/>
      <c r="I9" s="113"/>
    </row>
    <row r="10" spans="1:9" ht="24.75" customHeight="1" x14ac:dyDescent="0.25">
      <c r="A10" s="99"/>
      <c r="B10" s="100" t="s">
        <v>13</v>
      </c>
      <c r="C10" s="101">
        <v>912280</v>
      </c>
      <c r="D10" s="97">
        <v>786193</v>
      </c>
      <c r="E10" s="101">
        <v>855876</v>
      </c>
      <c r="F10" s="97">
        <f t="shared" si="0"/>
        <v>69683</v>
      </c>
      <c r="G10" s="98">
        <f t="shared" si="1"/>
        <v>1.0886334526000614</v>
      </c>
    </row>
    <row r="11" spans="1:9" ht="31.5" customHeight="1" x14ac:dyDescent="0.25">
      <c r="A11" s="99"/>
      <c r="B11" s="100" t="s">
        <v>142</v>
      </c>
      <c r="C11" s="101">
        <v>742400</v>
      </c>
      <c r="D11" s="97">
        <v>617501</v>
      </c>
      <c r="E11" s="101">
        <v>671670</v>
      </c>
      <c r="F11" s="97">
        <f t="shared" si="0"/>
        <v>54169</v>
      </c>
      <c r="G11" s="98">
        <f t="shared" si="1"/>
        <v>1.087722934861644</v>
      </c>
    </row>
    <row r="12" spans="1:9" ht="30" customHeight="1" x14ac:dyDescent="0.25">
      <c r="A12" s="93" t="s">
        <v>50</v>
      </c>
      <c r="B12" s="94" t="s">
        <v>113</v>
      </c>
      <c r="C12" s="95">
        <f>+C13+C14</f>
        <v>9238482</v>
      </c>
      <c r="D12" s="96">
        <f>+D13+D14</f>
        <v>10901783</v>
      </c>
      <c r="E12" s="95">
        <f>+E13+E14</f>
        <v>11761463</v>
      </c>
      <c r="F12" s="96">
        <f t="shared" si="0"/>
        <v>859680</v>
      </c>
      <c r="G12" s="102">
        <f t="shared" si="1"/>
        <v>1.0788568255302826</v>
      </c>
    </row>
    <row r="13" spans="1:9" ht="23.25" customHeight="1" x14ac:dyDescent="0.25">
      <c r="A13" s="99">
        <v>1</v>
      </c>
      <c r="B13" s="100" t="s">
        <v>114</v>
      </c>
      <c r="C13" s="101">
        <v>6969149</v>
      </c>
      <c r="D13" s="97">
        <v>6969149</v>
      </c>
      <c r="E13" s="101">
        <v>7490501</v>
      </c>
      <c r="F13" s="97">
        <f t="shared" si="0"/>
        <v>521352</v>
      </c>
      <c r="G13" s="98">
        <f t="shared" si="1"/>
        <v>1.0748085598399459</v>
      </c>
    </row>
    <row r="14" spans="1:9" ht="25.5" customHeight="1" x14ac:dyDescent="0.25">
      <c r="A14" s="99">
        <v>2</v>
      </c>
      <c r="B14" s="100" t="s">
        <v>115</v>
      </c>
      <c r="C14" s="101">
        <f>+C23</f>
        <v>2269333</v>
      </c>
      <c r="D14" s="97">
        <v>3932634</v>
      </c>
      <c r="E14" s="101">
        <v>4270962</v>
      </c>
      <c r="F14" s="97">
        <f>+E14-D14</f>
        <v>338328</v>
      </c>
      <c r="G14" s="98">
        <f t="shared" si="1"/>
        <v>1.0860308892208124</v>
      </c>
    </row>
    <row r="15" spans="1:9" s="103" customFormat="1" ht="21.75" customHeight="1" x14ac:dyDescent="0.25">
      <c r="A15" s="93" t="s">
        <v>2</v>
      </c>
      <c r="B15" s="94" t="s">
        <v>143</v>
      </c>
      <c r="C15" s="95">
        <f>+C16+C21+C24</f>
        <v>10947462</v>
      </c>
      <c r="D15" s="96">
        <f>+D16+D21+D24</f>
        <v>12158000</v>
      </c>
      <c r="E15" s="95">
        <f>+E16+E21+E24</f>
        <v>13277709</v>
      </c>
      <c r="F15" s="96">
        <f>+E15-C15</f>
        <v>2330247</v>
      </c>
      <c r="G15" s="102">
        <f>+E15/C15</f>
        <v>1.2128572814411231</v>
      </c>
      <c r="H15" s="123"/>
    </row>
    <row r="16" spans="1:9" s="103" customFormat="1" ht="21.75" customHeight="1" x14ac:dyDescent="0.25">
      <c r="A16" s="93" t="s">
        <v>49</v>
      </c>
      <c r="B16" s="94" t="s">
        <v>14</v>
      </c>
      <c r="C16" s="95">
        <f>+C17+C18+C19+C20</f>
        <v>8360249</v>
      </c>
      <c r="D16" s="95">
        <f t="shared" ref="D16:E16" si="2">+D17+D18+D19+D20</f>
        <v>8529963</v>
      </c>
      <c r="E16" s="95">
        <f t="shared" si="2"/>
        <v>8690601</v>
      </c>
      <c r="F16" s="97">
        <f>+E16-C16</f>
        <v>330352</v>
      </c>
      <c r="G16" s="98">
        <f>+E16/C16</f>
        <v>1.0395146125432388</v>
      </c>
    </row>
    <row r="17" spans="1:11" ht="21.75" customHeight="1" x14ac:dyDescent="0.25">
      <c r="A17" s="99">
        <v>1</v>
      </c>
      <c r="B17" s="100" t="s">
        <v>144</v>
      </c>
      <c r="C17" s="101">
        <v>1141280</v>
      </c>
      <c r="D17" s="97">
        <v>1141280</v>
      </c>
      <c r="E17" s="101">
        <v>1113551</v>
      </c>
      <c r="F17" s="97">
        <f t="shared" ref="F17:F35" si="3">+E17-C17</f>
        <v>-27729</v>
      </c>
      <c r="G17" s="98">
        <f t="shared" ref="G17:G26" si="4">+E17/C17</f>
        <v>0.97570359596242817</v>
      </c>
      <c r="H17" s="113"/>
      <c r="I17" s="113"/>
      <c r="J17" s="113"/>
    </row>
    <row r="18" spans="1:11" ht="21.75" customHeight="1" x14ac:dyDescent="0.25">
      <c r="A18" s="99">
        <v>2</v>
      </c>
      <c r="B18" s="100" t="s">
        <v>4</v>
      </c>
      <c r="C18" s="101">
        <v>7051550</v>
      </c>
      <c r="D18" s="97">
        <v>7221264</v>
      </c>
      <c r="E18" s="101">
        <v>7401712</v>
      </c>
      <c r="F18" s="97">
        <f t="shared" si="3"/>
        <v>350162</v>
      </c>
      <c r="G18" s="98">
        <f t="shared" si="4"/>
        <v>1.0496574511986727</v>
      </c>
      <c r="H18" s="113"/>
      <c r="K18" s="113"/>
    </row>
    <row r="19" spans="1:11" ht="23.25" customHeight="1" x14ac:dyDescent="0.25">
      <c r="A19" s="99">
        <v>3</v>
      </c>
      <c r="B19" s="100" t="s">
        <v>85</v>
      </c>
      <c r="C19" s="101">
        <v>1300</v>
      </c>
      <c r="D19" s="97">
        <v>1300</v>
      </c>
      <c r="E19" s="101">
        <v>1300</v>
      </c>
      <c r="F19" s="97"/>
      <c r="G19" s="98">
        <f t="shared" si="4"/>
        <v>1</v>
      </c>
      <c r="H19" s="113"/>
    </row>
    <row r="20" spans="1:11" ht="23.25" customHeight="1" x14ac:dyDescent="0.25">
      <c r="A20" s="99">
        <v>4</v>
      </c>
      <c r="B20" s="100" t="s">
        <v>12</v>
      </c>
      <c r="C20" s="101">
        <v>166119</v>
      </c>
      <c r="D20" s="97">
        <v>166119</v>
      </c>
      <c r="E20" s="101">
        <v>174038</v>
      </c>
      <c r="F20" s="97">
        <f t="shared" si="3"/>
        <v>7919</v>
      </c>
      <c r="G20" s="98">
        <f t="shared" si="4"/>
        <v>1.0476706457419078</v>
      </c>
    </row>
    <row r="21" spans="1:11" s="103" customFormat="1" ht="20.25" customHeight="1" x14ac:dyDescent="0.25">
      <c r="A21" s="93" t="s">
        <v>50</v>
      </c>
      <c r="B21" s="94" t="s">
        <v>145</v>
      </c>
      <c r="C21" s="95">
        <f>+C22+C23</f>
        <v>2269333</v>
      </c>
      <c r="D21" s="96">
        <f>+D22+D23</f>
        <v>3310157</v>
      </c>
      <c r="E21" s="95">
        <f>+E22+E23</f>
        <v>4270962</v>
      </c>
      <c r="F21" s="96">
        <f t="shared" si="3"/>
        <v>2001629</v>
      </c>
      <c r="G21" s="102">
        <f t="shared" si="4"/>
        <v>1.8820340602282697</v>
      </c>
    </row>
    <row r="22" spans="1:11" ht="33" customHeight="1" x14ac:dyDescent="0.25">
      <c r="A22" s="99">
        <v>1</v>
      </c>
      <c r="B22" s="100" t="s">
        <v>73</v>
      </c>
      <c r="C22" s="101"/>
      <c r="D22" s="97">
        <v>1408983</v>
      </c>
      <c r="E22" s="101">
        <v>2395566</v>
      </c>
      <c r="F22" s="97">
        <f t="shared" si="3"/>
        <v>2395566</v>
      </c>
      <c r="G22" s="98"/>
    </row>
    <row r="23" spans="1:11" ht="30" x14ac:dyDescent="0.25">
      <c r="A23" s="99">
        <v>2</v>
      </c>
      <c r="B23" s="100" t="s">
        <v>88</v>
      </c>
      <c r="C23" s="101">
        <f>76064+2193269</f>
        <v>2269333</v>
      </c>
      <c r="D23" s="97">
        <v>1901174</v>
      </c>
      <c r="E23" s="101">
        <v>1875396</v>
      </c>
      <c r="F23" s="97">
        <f t="shared" si="3"/>
        <v>-393937</v>
      </c>
      <c r="G23" s="98">
        <f t="shared" si="4"/>
        <v>0.82640846451358174</v>
      </c>
      <c r="I23" s="113"/>
    </row>
    <row r="24" spans="1:11" s="103" customFormat="1" ht="26.25" customHeight="1" x14ac:dyDescent="0.25">
      <c r="A24" s="93" t="s">
        <v>51</v>
      </c>
      <c r="B24" s="94" t="s">
        <v>160</v>
      </c>
      <c r="C24" s="104">
        <v>317880</v>
      </c>
      <c r="D24" s="96">
        <v>317880</v>
      </c>
      <c r="E24" s="104">
        <v>316146</v>
      </c>
      <c r="F24" s="96">
        <f t="shared" si="3"/>
        <v>-1734</v>
      </c>
      <c r="G24" s="102">
        <f t="shared" si="4"/>
        <v>0.99454511136277846</v>
      </c>
      <c r="H24" s="123"/>
      <c r="I24" s="123"/>
    </row>
    <row r="25" spans="1:11" s="103" customFormat="1" ht="30.75" customHeight="1" x14ac:dyDescent="0.25">
      <c r="A25" s="93" t="s">
        <v>76</v>
      </c>
      <c r="B25" s="94" t="s">
        <v>154</v>
      </c>
      <c r="C25" s="95">
        <v>54300</v>
      </c>
      <c r="D25" s="96">
        <v>40414</v>
      </c>
      <c r="E25" s="95">
        <v>11300</v>
      </c>
      <c r="F25" s="96"/>
      <c r="G25" s="102"/>
    </row>
    <row r="26" spans="1:11" s="103" customFormat="1" ht="30" customHeight="1" x14ac:dyDescent="0.25">
      <c r="A26" s="93" t="s">
        <v>146</v>
      </c>
      <c r="B26" s="94" t="s">
        <v>147</v>
      </c>
      <c r="C26" s="95">
        <f>+C27+C28</f>
        <v>18100</v>
      </c>
      <c r="D26" s="96">
        <f>+D27+D28</f>
        <v>18049</v>
      </c>
      <c r="E26" s="95">
        <f>+E27+E28</f>
        <v>24114</v>
      </c>
      <c r="F26" s="96">
        <f t="shared" si="3"/>
        <v>6014</v>
      </c>
      <c r="G26" s="102">
        <f t="shared" si="4"/>
        <v>1.3322651933701657</v>
      </c>
    </row>
    <row r="27" spans="1:11" ht="26.25" customHeight="1" x14ac:dyDescent="0.25">
      <c r="A27" s="99" t="s">
        <v>49</v>
      </c>
      <c r="B27" s="100" t="s">
        <v>148</v>
      </c>
      <c r="C27" s="101">
        <v>18100</v>
      </c>
      <c r="D27" s="97">
        <v>18049</v>
      </c>
      <c r="E27" s="101">
        <v>10800</v>
      </c>
      <c r="F27" s="97"/>
      <c r="G27" s="98"/>
    </row>
    <row r="28" spans="1:11" ht="44.25" customHeight="1" x14ac:dyDescent="0.25">
      <c r="A28" s="99" t="s">
        <v>50</v>
      </c>
      <c r="B28" s="100" t="s">
        <v>155</v>
      </c>
      <c r="C28" s="101"/>
      <c r="D28" s="97"/>
      <c r="E28" s="101">
        <f>2014+11300</f>
        <v>13314</v>
      </c>
      <c r="F28" s="97"/>
      <c r="G28" s="98"/>
    </row>
    <row r="29" spans="1:11" s="103" customFormat="1" ht="22.5" customHeight="1" x14ac:dyDescent="0.25">
      <c r="A29" s="93" t="s">
        <v>149</v>
      </c>
      <c r="B29" s="94" t="s">
        <v>150</v>
      </c>
      <c r="C29" s="95">
        <f>+C30+C31</f>
        <v>72400</v>
      </c>
      <c r="D29" s="96">
        <f>+D30+D31</f>
        <v>58463</v>
      </c>
      <c r="E29" s="95">
        <f>+E30+E31</f>
        <v>10800</v>
      </c>
      <c r="F29" s="96">
        <f t="shared" si="3"/>
        <v>-61600</v>
      </c>
      <c r="G29" s="98"/>
    </row>
    <row r="30" spans="1:11" ht="22.5" customHeight="1" x14ac:dyDescent="0.25">
      <c r="A30" s="99" t="s">
        <v>49</v>
      </c>
      <c r="B30" s="100" t="s">
        <v>151</v>
      </c>
      <c r="C30" s="101">
        <f>+C25</f>
        <v>54300</v>
      </c>
      <c r="D30" s="97">
        <v>40414</v>
      </c>
      <c r="E30" s="101"/>
      <c r="F30" s="97">
        <f t="shared" si="3"/>
        <v>-54300</v>
      </c>
      <c r="G30" s="98"/>
    </row>
    <row r="31" spans="1:11" ht="24" customHeight="1" x14ac:dyDescent="0.25">
      <c r="A31" s="99" t="s">
        <v>50</v>
      </c>
      <c r="B31" s="100" t="s">
        <v>152</v>
      </c>
      <c r="C31" s="101">
        <f>+C27</f>
        <v>18100</v>
      </c>
      <c r="D31" s="97">
        <v>18049</v>
      </c>
      <c r="E31" s="101">
        <f>+E27</f>
        <v>10800</v>
      </c>
      <c r="F31" s="97">
        <f t="shared" si="3"/>
        <v>-7300</v>
      </c>
      <c r="G31" s="98"/>
    </row>
    <row r="32" spans="1:11" ht="49.5" customHeight="1" x14ac:dyDescent="0.25">
      <c r="A32" s="109" t="s">
        <v>158</v>
      </c>
      <c r="B32" s="111" t="s">
        <v>172</v>
      </c>
      <c r="C32" s="107"/>
      <c r="D32" s="107"/>
      <c r="E32" s="112">
        <v>14196</v>
      </c>
      <c r="F32" s="112">
        <f>+E32-C32</f>
        <v>14196</v>
      </c>
      <c r="G32" s="107"/>
    </row>
    <row r="33" spans="1:7" ht="38.25" customHeight="1" x14ac:dyDescent="0.25">
      <c r="A33" s="109" t="s">
        <v>159</v>
      </c>
      <c r="B33" s="111" t="s">
        <v>168</v>
      </c>
      <c r="C33" s="112"/>
      <c r="D33" s="112"/>
      <c r="E33" s="112">
        <f t="shared" ref="E33:F33" si="5">+E34+E35</f>
        <v>15804</v>
      </c>
      <c r="F33" s="112">
        <f t="shared" si="5"/>
        <v>15804</v>
      </c>
      <c r="G33" s="107"/>
    </row>
    <row r="34" spans="1:7" ht="25.5" customHeight="1" x14ac:dyDescent="0.25">
      <c r="A34" s="115" t="s">
        <v>49</v>
      </c>
      <c r="B34" s="116" t="s">
        <v>165</v>
      </c>
      <c r="C34" s="117"/>
      <c r="D34" s="117"/>
      <c r="E34" s="117">
        <v>4852</v>
      </c>
      <c r="F34" s="106">
        <f t="shared" si="3"/>
        <v>4852</v>
      </c>
      <c r="G34" s="114"/>
    </row>
    <row r="35" spans="1:7" ht="63.75" customHeight="1" x14ac:dyDescent="0.25">
      <c r="A35" s="115" t="s">
        <v>50</v>
      </c>
      <c r="B35" s="116" t="s">
        <v>169</v>
      </c>
      <c r="C35" s="117"/>
      <c r="D35" s="117"/>
      <c r="E35" s="117">
        <v>10952</v>
      </c>
      <c r="F35" s="106">
        <f t="shared" si="3"/>
        <v>10952</v>
      </c>
      <c r="G35" s="114"/>
    </row>
    <row r="36" spans="1:7" ht="21" customHeight="1" x14ac:dyDescent="0.25">
      <c r="A36" s="110"/>
      <c r="B36" s="108"/>
      <c r="C36" s="108"/>
      <c r="D36" s="108"/>
      <c r="E36" s="108"/>
      <c r="F36" s="108"/>
      <c r="G36" s="108"/>
    </row>
  </sheetData>
  <mergeCells count="11">
    <mergeCell ref="A1:B1"/>
    <mergeCell ref="A2:G2"/>
    <mergeCell ref="A3:G3"/>
    <mergeCell ref="F4:G4"/>
    <mergeCell ref="A5:A6"/>
    <mergeCell ref="B5:B6"/>
    <mergeCell ref="C5:C6"/>
    <mergeCell ref="D5:D6"/>
    <mergeCell ref="E5:E6"/>
    <mergeCell ref="F5:G5"/>
    <mergeCell ref="F1:G1"/>
  </mergeCells>
  <pageMargins left="0.5" right="0.5" top="0.47"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8"/>
  <sheetViews>
    <sheetView tabSelected="1" workbookViewId="0">
      <pane xSplit="2" ySplit="6" topLeftCell="C7" activePane="bottomRight" state="frozen"/>
      <selection pane="topRight" activeCell="C1" sqref="C1"/>
      <selection pane="bottomLeft" activeCell="A7" sqref="A7"/>
      <selection pane="bottomRight" activeCell="A3" sqref="A3:F3"/>
    </sheetView>
  </sheetViews>
  <sheetFormatPr defaultRowHeight="15" x14ac:dyDescent="0.25"/>
  <cols>
    <col min="1" max="1" width="5" style="44" customWidth="1"/>
    <col min="2" max="2" width="40" style="44" customWidth="1"/>
    <col min="3" max="3" width="13.140625" style="44" customWidth="1"/>
    <col min="4" max="4" width="12.42578125" style="44" customWidth="1"/>
    <col min="5" max="5" width="11.140625" style="44" customWidth="1"/>
    <col min="6" max="6" width="10.28515625" style="44" customWidth="1"/>
    <col min="7" max="7" width="10.85546875" style="44" customWidth="1"/>
    <col min="8" max="8" width="13.140625" style="44" bestFit="1" customWidth="1"/>
    <col min="9" max="9" width="9.7109375" style="44" bestFit="1" customWidth="1"/>
    <col min="10" max="16384" width="9.140625" style="44"/>
  </cols>
  <sheetData>
    <row r="1" spans="1:9" ht="25.5" customHeight="1" x14ac:dyDescent="0.25">
      <c r="A1" s="137" t="s">
        <v>43</v>
      </c>
      <c r="B1" s="137"/>
      <c r="E1" s="145" t="s">
        <v>89</v>
      </c>
      <c r="F1" s="145"/>
    </row>
    <row r="2" spans="1:9" ht="24" customHeight="1" x14ac:dyDescent="0.25">
      <c r="A2" s="142" t="s">
        <v>126</v>
      </c>
      <c r="B2" s="142"/>
      <c r="C2" s="142"/>
      <c r="D2" s="142"/>
      <c r="E2" s="142"/>
      <c r="F2" s="142"/>
    </row>
    <row r="3" spans="1:9" ht="15" customHeight="1" x14ac:dyDescent="0.25">
      <c r="A3" s="143" t="s">
        <v>188</v>
      </c>
      <c r="B3" s="143"/>
      <c r="C3" s="143"/>
      <c r="D3" s="143"/>
      <c r="E3" s="143"/>
      <c r="F3" s="143"/>
    </row>
    <row r="4" spans="1:9" x14ac:dyDescent="0.25">
      <c r="E4" s="139" t="s">
        <v>3</v>
      </c>
      <c r="F4" s="139"/>
    </row>
    <row r="5" spans="1:9" x14ac:dyDescent="0.25">
      <c r="A5" s="144" t="s">
        <v>0</v>
      </c>
      <c r="B5" s="144" t="s">
        <v>47</v>
      </c>
      <c r="C5" s="144" t="s">
        <v>134</v>
      </c>
      <c r="D5" s="144" t="s">
        <v>133</v>
      </c>
      <c r="E5" s="144" t="s">
        <v>87</v>
      </c>
      <c r="F5" s="144"/>
    </row>
    <row r="6" spans="1:9" ht="28.5" x14ac:dyDescent="0.25">
      <c r="A6" s="144"/>
      <c r="B6" s="144"/>
      <c r="C6" s="144"/>
      <c r="D6" s="144"/>
      <c r="E6" s="45" t="s">
        <v>48</v>
      </c>
      <c r="F6" s="45" t="s">
        <v>90</v>
      </c>
    </row>
    <row r="7" spans="1:9" x14ac:dyDescent="0.25">
      <c r="A7" s="45" t="s">
        <v>1</v>
      </c>
      <c r="B7" s="45" t="s">
        <v>2</v>
      </c>
      <c r="C7" s="45">
        <v>1</v>
      </c>
      <c r="D7" s="45">
        <v>2</v>
      </c>
      <c r="E7" s="45" t="s">
        <v>91</v>
      </c>
      <c r="F7" s="45" t="s">
        <v>92</v>
      </c>
    </row>
    <row r="8" spans="1:9" ht="16.5" customHeight="1" x14ac:dyDescent="0.25">
      <c r="A8" s="46"/>
      <c r="B8" s="47" t="s">
        <v>58</v>
      </c>
      <c r="C8" s="48">
        <f>+C9+C26+C29</f>
        <v>10947462</v>
      </c>
      <c r="D8" s="48">
        <f>+D9+D26+D29</f>
        <v>13277709</v>
      </c>
      <c r="E8" s="48">
        <f>+D8-C8</f>
        <v>2330247</v>
      </c>
      <c r="F8" s="49">
        <f>+D8/C8</f>
        <v>1.2128572814411231</v>
      </c>
      <c r="G8" s="51"/>
      <c r="H8" s="50"/>
      <c r="I8" s="51"/>
    </row>
    <row r="9" spans="1:9" ht="16.5" customHeight="1" x14ac:dyDescent="0.25">
      <c r="A9" s="52" t="s">
        <v>1</v>
      </c>
      <c r="B9" s="53" t="s">
        <v>59</v>
      </c>
      <c r="C9" s="54">
        <f>+C10+C20+C24+C25</f>
        <v>8360249</v>
      </c>
      <c r="D9" s="54">
        <f>+D10+D20+D24+D25</f>
        <v>8690601</v>
      </c>
      <c r="E9" s="54">
        <f>+D9-C9</f>
        <v>330352</v>
      </c>
      <c r="F9" s="55">
        <f>+D9/C9</f>
        <v>1.0395146125432388</v>
      </c>
    </row>
    <row r="10" spans="1:9" ht="16.5" customHeight="1" x14ac:dyDescent="0.25">
      <c r="A10" s="52" t="s">
        <v>49</v>
      </c>
      <c r="B10" s="53" t="s">
        <v>84</v>
      </c>
      <c r="C10" s="54">
        <f>+C11+C18+C19</f>
        <v>1141280</v>
      </c>
      <c r="D10" s="54">
        <f>+D11+D18+D19</f>
        <v>1113551</v>
      </c>
      <c r="E10" s="54">
        <f>+D10-C10</f>
        <v>-27729</v>
      </c>
      <c r="F10" s="55">
        <f>+D10/C10</f>
        <v>0.97570359596242817</v>
      </c>
    </row>
    <row r="11" spans="1:9" ht="16.5" customHeight="1" x14ac:dyDescent="0.25">
      <c r="A11" s="58">
        <v>1</v>
      </c>
      <c r="B11" s="59" t="s">
        <v>60</v>
      </c>
      <c r="C11" s="56">
        <v>1090198</v>
      </c>
      <c r="D11" s="56">
        <v>1079066</v>
      </c>
      <c r="E11" s="56">
        <f t="shared" ref="E11:E29" si="0">+D11-C11</f>
        <v>-11132</v>
      </c>
      <c r="F11" s="57">
        <f t="shared" ref="F11:F29" si="1">+D11/C11</f>
        <v>0.98978901080354209</v>
      </c>
    </row>
    <row r="12" spans="1:9" ht="16.5" customHeight="1" x14ac:dyDescent="0.25">
      <c r="A12" s="58"/>
      <c r="B12" s="60" t="s">
        <v>93</v>
      </c>
      <c r="C12" s="56"/>
      <c r="D12" s="56"/>
      <c r="E12" s="56"/>
      <c r="F12" s="57"/>
    </row>
    <row r="13" spans="1:9" ht="16.5" customHeight="1" x14ac:dyDescent="0.25">
      <c r="A13" s="58"/>
      <c r="B13" s="60" t="s">
        <v>62</v>
      </c>
      <c r="C13" s="56">
        <v>36949</v>
      </c>
      <c r="D13" s="56">
        <v>7946</v>
      </c>
      <c r="E13" s="56">
        <f t="shared" si="0"/>
        <v>-29003</v>
      </c>
      <c r="F13" s="57">
        <f t="shared" si="1"/>
        <v>0.21505318141221683</v>
      </c>
    </row>
    <row r="14" spans="1:9" ht="16.5" customHeight="1" x14ac:dyDescent="0.25">
      <c r="A14" s="58"/>
      <c r="B14" s="60" t="s">
        <v>79</v>
      </c>
      <c r="C14" s="56">
        <v>8498</v>
      </c>
      <c r="D14" s="56">
        <v>399</v>
      </c>
      <c r="E14" s="56">
        <f t="shared" si="0"/>
        <v>-8099</v>
      </c>
      <c r="F14" s="57">
        <f t="shared" si="1"/>
        <v>4.6952224052718289E-2</v>
      </c>
    </row>
    <row r="15" spans="1:9" ht="16.5" customHeight="1" x14ac:dyDescent="0.25">
      <c r="A15" s="58"/>
      <c r="B15" s="60" t="s">
        <v>64</v>
      </c>
      <c r="C15" s="56"/>
      <c r="D15" s="56"/>
      <c r="E15" s="56"/>
      <c r="F15" s="57"/>
    </row>
    <row r="16" spans="1:9" ht="24" customHeight="1" x14ac:dyDescent="0.25">
      <c r="A16" s="58"/>
      <c r="B16" s="60" t="s">
        <v>94</v>
      </c>
      <c r="C16" s="56">
        <v>266144</v>
      </c>
      <c r="D16" s="56">
        <v>290000</v>
      </c>
      <c r="E16" s="56">
        <f t="shared" si="0"/>
        <v>23856</v>
      </c>
      <c r="F16" s="57">
        <f t="shared" si="1"/>
        <v>1.0896356859444511</v>
      </c>
    </row>
    <row r="17" spans="1:7" ht="21" customHeight="1" x14ac:dyDescent="0.25">
      <c r="A17" s="58"/>
      <c r="B17" s="60" t="s">
        <v>95</v>
      </c>
      <c r="C17" s="56">
        <v>15000</v>
      </c>
      <c r="D17" s="56">
        <v>13500</v>
      </c>
      <c r="E17" s="56">
        <f t="shared" si="0"/>
        <v>-1500</v>
      </c>
      <c r="F17" s="57">
        <f t="shared" si="1"/>
        <v>0.9</v>
      </c>
    </row>
    <row r="18" spans="1:7" ht="75" customHeight="1" x14ac:dyDescent="0.25">
      <c r="A18" s="58">
        <v>2</v>
      </c>
      <c r="B18" s="59" t="s">
        <v>66</v>
      </c>
      <c r="C18" s="56">
        <f>21160+3000</f>
        <v>24160</v>
      </c>
      <c r="D18" s="56">
        <v>13000</v>
      </c>
      <c r="E18" s="56">
        <f t="shared" ref="E18" si="2">+D18-C18</f>
        <v>-11160</v>
      </c>
      <c r="F18" s="57">
        <f t="shared" ref="F18" si="3">+D18/C18</f>
        <v>0.53807947019867552</v>
      </c>
    </row>
    <row r="19" spans="1:7" ht="19.5" customHeight="1" x14ac:dyDescent="0.25">
      <c r="A19" s="58">
        <v>3</v>
      </c>
      <c r="B19" s="59" t="s">
        <v>67</v>
      </c>
      <c r="C19" s="56">
        <f>51082-C18</f>
        <v>26922</v>
      </c>
      <c r="D19" s="56">
        <v>21485</v>
      </c>
      <c r="E19" s="56">
        <f t="shared" si="0"/>
        <v>-5437</v>
      </c>
      <c r="F19" s="57">
        <f t="shared" si="1"/>
        <v>0.79804620756258826</v>
      </c>
    </row>
    <row r="20" spans="1:7" ht="19.5" customHeight="1" x14ac:dyDescent="0.25">
      <c r="A20" s="52" t="s">
        <v>50</v>
      </c>
      <c r="B20" s="53" t="s">
        <v>4</v>
      </c>
      <c r="C20" s="54">
        <v>7051550</v>
      </c>
      <c r="D20" s="54">
        <v>7401712</v>
      </c>
      <c r="E20" s="54">
        <f t="shared" si="0"/>
        <v>350162</v>
      </c>
      <c r="F20" s="55">
        <f t="shared" si="1"/>
        <v>1.0496574511986727</v>
      </c>
    </row>
    <row r="21" spans="1:7" ht="19.5" customHeight="1" x14ac:dyDescent="0.25">
      <c r="A21" s="58"/>
      <c r="B21" s="60" t="s">
        <v>68</v>
      </c>
      <c r="C21" s="56"/>
      <c r="D21" s="56"/>
      <c r="E21" s="56"/>
      <c r="F21" s="57"/>
    </row>
    <row r="22" spans="1:7" ht="19.5" customHeight="1" x14ac:dyDescent="0.25">
      <c r="A22" s="58">
        <v>1</v>
      </c>
      <c r="B22" s="60" t="s">
        <v>62</v>
      </c>
      <c r="C22" s="56">
        <v>2991767</v>
      </c>
      <c r="D22" s="56">
        <v>3171415</v>
      </c>
      <c r="E22" s="56">
        <f t="shared" si="0"/>
        <v>179648</v>
      </c>
      <c r="F22" s="57">
        <f t="shared" si="1"/>
        <v>1.0600474569042309</v>
      </c>
    </row>
    <row r="23" spans="1:7" ht="19.5" customHeight="1" x14ac:dyDescent="0.25">
      <c r="A23" s="58">
        <v>2</v>
      </c>
      <c r="B23" s="60" t="s">
        <v>63</v>
      </c>
      <c r="C23" s="56">
        <f>16891+4000</f>
        <v>20891</v>
      </c>
      <c r="D23" s="56">
        <v>21500</v>
      </c>
      <c r="E23" s="56">
        <f t="shared" si="0"/>
        <v>609</v>
      </c>
      <c r="F23" s="57">
        <f t="shared" si="1"/>
        <v>1.0291513091762003</v>
      </c>
    </row>
    <row r="24" spans="1:7" ht="19.5" customHeight="1" x14ac:dyDescent="0.25">
      <c r="A24" s="52" t="s">
        <v>51</v>
      </c>
      <c r="B24" s="53" t="s">
        <v>85</v>
      </c>
      <c r="C24" s="54">
        <v>1300</v>
      </c>
      <c r="D24" s="54">
        <v>1300</v>
      </c>
      <c r="E24" s="54"/>
      <c r="F24" s="55">
        <f t="shared" si="1"/>
        <v>1</v>
      </c>
    </row>
    <row r="25" spans="1:7" ht="19.5" customHeight="1" x14ac:dyDescent="0.25">
      <c r="A25" s="52" t="s">
        <v>69</v>
      </c>
      <c r="B25" s="53" t="s">
        <v>12</v>
      </c>
      <c r="C25" s="54">
        <v>166119</v>
      </c>
      <c r="D25" s="54">
        <v>174038</v>
      </c>
      <c r="E25" s="54">
        <f t="shared" si="0"/>
        <v>7919</v>
      </c>
      <c r="F25" s="55">
        <f t="shared" si="1"/>
        <v>1.0476706457419078</v>
      </c>
    </row>
    <row r="26" spans="1:7" ht="30" customHeight="1" x14ac:dyDescent="0.25">
      <c r="A26" s="52" t="s">
        <v>2</v>
      </c>
      <c r="B26" s="53" t="s">
        <v>72</v>
      </c>
      <c r="C26" s="54">
        <f>+C27+C28</f>
        <v>2269333</v>
      </c>
      <c r="D26" s="54">
        <f>+D27+D28</f>
        <v>4270962</v>
      </c>
      <c r="E26" s="54">
        <f t="shared" si="0"/>
        <v>2001629</v>
      </c>
      <c r="F26" s="55">
        <f t="shared" si="1"/>
        <v>1.8820340602282697</v>
      </c>
      <c r="G26" s="51"/>
    </row>
    <row r="27" spans="1:7" ht="19.5" customHeight="1" x14ac:dyDescent="0.25">
      <c r="A27" s="58" t="s">
        <v>49</v>
      </c>
      <c r="B27" s="59" t="s">
        <v>73</v>
      </c>
      <c r="C27" s="56"/>
      <c r="D27" s="56">
        <v>2395566</v>
      </c>
      <c r="E27" s="56">
        <f t="shared" si="0"/>
        <v>2395566</v>
      </c>
      <c r="F27" s="57"/>
    </row>
    <row r="28" spans="1:7" ht="19.5" customHeight="1" x14ac:dyDescent="0.25">
      <c r="A28" s="58" t="s">
        <v>50</v>
      </c>
      <c r="B28" s="59" t="s">
        <v>88</v>
      </c>
      <c r="C28" s="56">
        <v>2269333</v>
      </c>
      <c r="D28" s="56">
        <v>1875396</v>
      </c>
      <c r="E28" s="56">
        <f t="shared" si="0"/>
        <v>-393937</v>
      </c>
      <c r="F28" s="57">
        <f t="shared" si="1"/>
        <v>0.82640846451358174</v>
      </c>
    </row>
    <row r="29" spans="1:7" ht="19.5" customHeight="1" x14ac:dyDescent="0.25">
      <c r="A29" s="61" t="s">
        <v>76</v>
      </c>
      <c r="B29" s="43" t="s">
        <v>96</v>
      </c>
      <c r="C29" s="63">
        <v>317880</v>
      </c>
      <c r="D29" s="105">
        <v>316146</v>
      </c>
      <c r="E29" s="63">
        <f t="shared" si="0"/>
        <v>-1734</v>
      </c>
      <c r="F29" s="64">
        <f t="shared" si="1"/>
        <v>0.99454511136277846</v>
      </c>
    </row>
    <row r="30" spans="1:7" ht="19.5" customHeight="1" x14ac:dyDescent="0.25">
      <c r="D30" s="51"/>
    </row>
    <row r="31" spans="1:7" ht="19.5" customHeight="1" x14ac:dyDescent="0.25"/>
    <row r="32" spans="1:7" ht="19.5" customHeight="1" x14ac:dyDescent="0.25">
      <c r="D32" s="65"/>
      <c r="E32" s="66"/>
    </row>
    <row r="33" spans="4:5" ht="15.75" hidden="1" customHeight="1" x14ac:dyDescent="0.25">
      <c r="D33" s="65"/>
      <c r="E33" s="66"/>
    </row>
    <row r="34" spans="4:5" ht="15.75" hidden="1" customHeight="1" x14ac:dyDescent="0.25">
      <c r="D34" s="67"/>
      <c r="E34" s="68"/>
    </row>
    <row r="35" spans="4:5" ht="15.75" hidden="1" customHeight="1" x14ac:dyDescent="0.25"/>
    <row r="36" spans="4:5" ht="15.75" hidden="1" customHeight="1" x14ac:dyDescent="0.25"/>
    <row r="37" spans="4:5" ht="21.75" customHeight="1" x14ac:dyDescent="0.25"/>
    <row r="38" spans="4:5" ht="21.75" customHeight="1" x14ac:dyDescent="0.25"/>
  </sheetData>
  <mergeCells count="10">
    <mergeCell ref="A1:B1"/>
    <mergeCell ref="A2:F2"/>
    <mergeCell ref="A3:F3"/>
    <mergeCell ref="E4:F4"/>
    <mergeCell ref="E5:F5"/>
    <mergeCell ref="A5:A6"/>
    <mergeCell ref="B5:B6"/>
    <mergeCell ref="C5:C6"/>
    <mergeCell ref="D5:D6"/>
    <mergeCell ref="E1:F1"/>
  </mergeCells>
  <pageMargins left="0.5" right="0.5" top="0.5" bottom="0.5" header="0.2" footer="0.1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1"/>
  <sheetViews>
    <sheetView workbookViewId="0">
      <selection activeCell="J15" sqref="I15:J15"/>
    </sheetView>
  </sheetViews>
  <sheetFormatPr defaultRowHeight="15" x14ac:dyDescent="0.25"/>
  <cols>
    <col min="1" max="1" width="5.28515625" customWidth="1"/>
    <col min="2" max="2" width="47.85546875" customWidth="1"/>
    <col min="3" max="3" width="17.7109375" customWidth="1"/>
    <col min="4" max="4" width="16.140625" customWidth="1"/>
    <col min="5" max="5" width="15.7109375" customWidth="1"/>
    <col min="6" max="6" width="14" customWidth="1"/>
    <col min="7" max="7" width="14.42578125" customWidth="1"/>
    <col min="8" max="9" width="11.5703125" style="82" bestFit="1" customWidth="1"/>
    <col min="10" max="10" width="10.5703125" bestFit="1" customWidth="1"/>
    <col min="257" max="257" width="5.28515625" customWidth="1"/>
    <col min="258" max="258" width="47.85546875" customWidth="1"/>
    <col min="259" max="259" width="16.28515625" customWidth="1"/>
    <col min="260" max="261" width="15.42578125" customWidth="1"/>
    <col min="262" max="262" width="14" customWidth="1"/>
    <col min="263" max="263" width="14.42578125" customWidth="1"/>
    <col min="264" max="265" width="11.5703125" bestFit="1" customWidth="1"/>
    <col min="266" max="266" width="10.5703125" bestFit="1" customWidth="1"/>
    <col min="513" max="513" width="5.28515625" customWidth="1"/>
    <col min="514" max="514" width="47.85546875" customWidth="1"/>
    <col min="515" max="515" width="16.28515625" customWidth="1"/>
    <col min="516" max="517" width="15.42578125" customWidth="1"/>
    <col min="518" max="518" width="14" customWidth="1"/>
    <col min="519" max="519" width="14.42578125" customWidth="1"/>
    <col min="520" max="521" width="11.5703125" bestFit="1" customWidth="1"/>
    <col min="522" max="522" width="10.5703125" bestFit="1" customWidth="1"/>
    <col min="769" max="769" width="5.28515625" customWidth="1"/>
    <col min="770" max="770" width="47.85546875" customWidth="1"/>
    <col min="771" max="771" width="16.28515625" customWidth="1"/>
    <col min="772" max="773" width="15.42578125" customWidth="1"/>
    <col min="774" max="774" width="14" customWidth="1"/>
    <col min="775" max="775" width="14.42578125" customWidth="1"/>
    <col min="776" max="777" width="11.5703125" bestFit="1" customWidth="1"/>
    <col min="778" max="778" width="10.5703125" bestFit="1" customWidth="1"/>
    <col min="1025" max="1025" width="5.28515625" customWidth="1"/>
    <col min="1026" max="1026" width="47.85546875" customWidth="1"/>
    <col min="1027" max="1027" width="16.28515625" customWidth="1"/>
    <col min="1028" max="1029" width="15.42578125" customWidth="1"/>
    <col min="1030" max="1030" width="14" customWidth="1"/>
    <col min="1031" max="1031" width="14.42578125" customWidth="1"/>
    <col min="1032" max="1033" width="11.5703125" bestFit="1" customWidth="1"/>
    <col min="1034" max="1034" width="10.5703125" bestFit="1" customWidth="1"/>
    <col min="1281" max="1281" width="5.28515625" customWidth="1"/>
    <col min="1282" max="1282" width="47.85546875" customWidth="1"/>
    <col min="1283" max="1283" width="16.28515625" customWidth="1"/>
    <col min="1284" max="1285" width="15.42578125" customWidth="1"/>
    <col min="1286" max="1286" width="14" customWidth="1"/>
    <col min="1287" max="1287" width="14.42578125" customWidth="1"/>
    <col min="1288" max="1289" width="11.5703125" bestFit="1" customWidth="1"/>
    <col min="1290" max="1290" width="10.5703125" bestFit="1" customWidth="1"/>
    <col min="1537" max="1537" width="5.28515625" customWidth="1"/>
    <col min="1538" max="1538" width="47.85546875" customWidth="1"/>
    <col min="1539" max="1539" width="16.28515625" customWidth="1"/>
    <col min="1540" max="1541" width="15.42578125" customWidth="1"/>
    <col min="1542" max="1542" width="14" customWidth="1"/>
    <col min="1543" max="1543" width="14.42578125" customWidth="1"/>
    <col min="1544" max="1545" width="11.5703125" bestFit="1" customWidth="1"/>
    <col min="1546" max="1546" width="10.5703125" bestFit="1" customWidth="1"/>
    <col min="1793" max="1793" width="5.28515625" customWidth="1"/>
    <col min="1794" max="1794" width="47.85546875" customWidth="1"/>
    <col min="1795" max="1795" width="16.28515625" customWidth="1"/>
    <col min="1796" max="1797" width="15.42578125" customWidth="1"/>
    <col min="1798" max="1798" width="14" customWidth="1"/>
    <col min="1799" max="1799" width="14.42578125" customWidth="1"/>
    <col min="1800" max="1801" width="11.5703125" bestFit="1" customWidth="1"/>
    <col min="1802" max="1802" width="10.5703125" bestFit="1" customWidth="1"/>
    <col min="2049" max="2049" width="5.28515625" customWidth="1"/>
    <col min="2050" max="2050" width="47.85546875" customWidth="1"/>
    <col min="2051" max="2051" width="16.28515625" customWidth="1"/>
    <col min="2052" max="2053" width="15.42578125" customWidth="1"/>
    <col min="2054" max="2054" width="14" customWidth="1"/>
    <col min="2055" max="2055" width="14.42578125" customWidth="1"/>
    <col min="2056" max="2057" width="11.5703125" bestFit="1" customWidth="1"/>
    <col min="2058" max="2058" width="10.5703125" bestFit="1" customWidth="1"/>
    <col min="2305" max="2305" width="5.28515625" customWidth="1"/>
    <col min="2306" max="2306" width="47.85546875" customWidth="1"/>
    <col min="2307" max="2307" width="16.28515625" customWidth="1"/>
    <col min="2308" max="2309" width="15.42578125" customWidth="1"/>
    <col min="2310" max="2310" width="14" customWidth="1"/>
    <col min="2311" max="2311" width="14.42578125" customWidth="1"/>
    <col min="2312" max="2313" width="11.5703125" bestFit="1" customWidth="1"/>
    <col min="2314" max="2314" width="10.5703125" bestFit="1" customWidth="1"/>
    <col min="2561" max="2561" width="5.28515625" customWidth="1"/>
    <col min="2562" max="2562" width="47.85546875" customWidth="1"/>
    <col min="2563" max="2563" width="16.28515625" customWidth="1"/>
    <col min="2564" max="2565" width="15.42578125" customWidth="1"/>
    <col min="2566" max="2566" width="14" customWidth="1"/>
    <col min="2567" max="2567" width="14.42578125" customWidth="1"/>
    <col min="2568" max="2569" width="11.5703125" bestFit="1" customWidth="1"/>
    <col min="2570" max="2570" width="10.5703125" bestFit="1" customWidth="1"/>
    <col min="2817" max="2817" width="5.28515625" customWidth="1"/>
    <col min="2818" max="2818" width="47.85546875" customWidth="1"/>
    <col min="2819" max="2819" width="16.28515625" customWidth="1"/>
    <col min="2820" max="2821" width="15.42578125" customWidth="1"/>
    <col min="2822" max="2822" width="14" customWidth="1"/>
    <col min="2823" max="2823" width="14.42578125" customWidth="1"/>
    <col min="2824" max="2825" width="11.5703125" bestFit="1" customWidth="1"/>
    <col min="2826" max="2826" width="10.5703125" bestFit="1" customWidth="1"/>
    <col min="3073" max="3073" width="5.28515625" customWidth="1"/>
    <col min="3074" max="3074" width="47.85546875" customWidth="1"/>
    <col min="3075" max="3075" width="16.28515625" customWidth="1"/>
    <col min="3076" max="3077" width="15.42578125" customWidth="1"/>
    <col min="3078" max="3078" width="14" customWidth="1"/>
    <col min="3079" max="3079" width="14.42578125" customWidth="1"/>
    <col min="3080" max="3081" width="11.5703125" bestFit="1" customWidth="1"/>
    <col min="3082" max="3082" width="10.5703125" bestFit="1" customWidth="1"/>
    <col min="3329" max="3329" width="5.28515625" customWidth="1"/>
    <col min="3330" max="3330" width="47.85546875" customWidth="1"/>
    <col min="3331" max="3331" width="16.28515625" customWidth="1"/>
    <col min="3332" max="3333" width="15.42578125" customWidth="1"/>
    <col min="3334" max="3334" width="14" customWidth="1"/>
    <col min="3335" max="3335" width="14.42578125" customWidth="1"/>
    <col min="3336" max="3337" width="11.5703125" bestFit="1" customWidth="1"/>
    <col min="3338" max="3338" width="10.5703125" bestFit="1" customWidth="1"/>
    <col min="3585" max="3585" width="5.28515625" customWidth="1"/>
    <col min="3586" max="3586" width="47.85546875" customWidth="1"/>
    <col min="3587" max="3587" width="16.28515625" customWidth="1"/>
    <col min="3588" max="3589" width="15.42578125" customWidth="1"/>
    <col min="3590" max="3590" width="14" customWidth="1"/>
    <col min="3591" max="3591" width="14.42578125" customWidth="1"/>
    <col min="3592" max="3593" width="11.5703125" bestFit="1" customWidth="1"/>
    <col min="3594" max="3594" width="10.5703125" bestFit="1" customWidth="1"/>
    <col min="3841" max="3841" width="5.28515625" customWidth="1"/>
    <col min="3842" max="3842" width="47.85546875" customWidth="1"/>
    <col min="3843" max="3843" width="16.28515625" customWidth="1"/>
    <col min="3844" max="3845" width="15.42578125" customWidth="1"/>
    <col min="3846" max="3846" width="14" customWidth="1"/>
    <col min="3847" max="3847" width="14.42578125" customWidth="1"/>
    <col min="3848" max="3849" width="11.5703125" bestFit="1" customWidth="1"/>
    <col min="3850" max="3850" width="10.5703125" bestFit="1" customWidth="1"/>
    <col min="4097" max="4097" width="5.28515625" customWidth="1"/>
    <col min="4098" max="4098" width="47.85546875" customWidth="1"/>
    <col min="4099" max="4099" width="16.28515625" customWidth="1"/>
    <col min="4100" max="4101" width="15.42578125" customWidth="1"/>
    <col min="4102" max="4102" width="14" customWidth="1"/>
    <col min="4103" max="4103" width="14.42578125" customWidth="1"/>
    <col min="4104" max="4105" width="11.5703125" bestFit="1" customWidth="1"/>
    <col min="4106" max="4106" width="10.5703125" bestFit="1" customWidth="1"/>
    <col min="4353" max="4353" width="5.28515625" customWidth="1"/>
    <col min="4354" max="4354" width="47.85546875" customWidth="1"/>
    <col min="4355" max="4355" width="16.28515625" customWidth="1"/>
    <col min="4356" max="4357" width="15.42578125" customWidth="1"/>
    <col min="4358" max="4358" width="14" customWidth="1"/>
    <col min="4359" max="4359" width="14.42578125" customWidth="1"/>
    <col min="4360" max="4361" width="11.5703125" bestFit="1" customWidth="1"/>
    <col min="4362" max="4362" width="10.5703125" bestFit="1" customWidth="1"/>
    <col min="4609" max="4609" width="5.28515625" customWidth="1"/>
    <col min="4610" max="4610" width="47.85546875" customWidth="1"/>
    <col min="4611" max="4611" width="16.28515625" customWidth="1"/>
    <col min="4612" max="4613" width="15.42578125" customWidth="1"/>
    <col min="4614" max="4614" width="14" customWidth="1"/>
    <col min="4615" max="4615" width="14.42578125" customWidth="1"/>
    <col min="4616" max="4617" width="11.5703125" bestFit="1" customWidth="1"/>
    <col min="4618" max="4618" width="10.5703125" bestFit="1" customWidth="1"/>
    <col min="4865" max="4865" width="5.28515625" customWidth="1"/>
    <col min="4866" max="4866" width="47.85546875" customWidth="1"/>
    <col min="4867" max="4867" width="16.28515625" customWidth="1"/>
    <col min="4868" max="4869" width="15.42578125" customWidth="1"/>
    <col min="4870" max="4870" width="14" customWidth="1"/>
    <col min="4871" max="4871" width="14.42578125" customWidth="1"/>
    <col min="4872" max="4873" width="11.5703125" bestFit="1" customWidth="1"/>
    <col min="4874" max="4874" width="10.5703125" bestFit="1" customWidth="1"/>
    <col min="5121" max="5121" width="5.28515625" customWidth="1"/>
    <col min="5122" max="5122" width="47.85546875" customWidth="1"/>
    <col min="5123" max="5123" width="16.28515625" customWidth="1"/>
    <col min="5124" max="5125" width="15.42578125" customWidth="1"/>
    <col min="5126" max="5126" width="14" customWidth="1"/>
    <col min="5127" max="5127" width="14.42578125" customWidth="1"/>
    <col min="5128" max="5129" width="11.5703125" bestFit="1" customWidth="1"/>
    <col min="5130" max="5130" width="10.5703125" bestFit="1" customWidth="1"/>
    <col min="5377" max="5377" width="5.28515625" customWidth="1"/>
    <col min="5378" max="5378" width="47.85546875" customWidth="1"/>
    <col min="5379" max="5379" width="16.28515625" customWidth="1"/>
    <col min="5380" max="5381" width="15.42578125" customWidth="1"/>
    <col min="5382" max="5382" width="14" customWidth="1"/>
    <col min="5383" max="5383" width="14.42578125" customWidth="1"/>
    <col min="5384" max="5385" width="11.5703125" bestFit="1" customWidth="1"/>
    <col min="5386" max="5386" width="10.5703125" bestFit="1" customWidth="1"/>
    <col min="5633" max="5633" width="5.28515625" customWidth="1"/>
    <col min="5634" max="5634" width="47.85546875" customWidth="1"/>
    <col min="5635" max="5635" width="16.28515625" customWidth="1"/>
    <col min="5636" max="5637" width="15.42578125" customWidth="1"/>
    <col min="5638" max="5638" width="14" customWidth="1"/>
    <col min="5639" max="5639" width="14.42578125" customWidth="1"/>
    <col min="5640" max="5641" width="11.5703125" bestFit="1" customWidth="1"/>
    <col min="5642" max="5642" width="10.5703125" bestFit="1" customWidth="1"/>
    <col min="5889" max="5889" width="5.28515625" customWidth="1"/>
    <col min="5890" max="5890" width="47.85546875" customWidth="1"/>
    <col min="5891" max="5891" width="16.28515625" customWidth="1"/>
    <col min="5892" max="5893" width="15.42578125" customWidth="1"/>
    <col min="5894" max="5894" width="14" customWidth="1"/>
    <col min="5895" max="5895" width="14.42578125" customWidth="1"/>
    <col min="5896" max="5897" width="11.5703125" bestFit="1" customWidth="1"/>
    <col min="5898" max="5898" width="10.5703125" bestFit="1" customWidth="1"/>
    <col min="6145" max="6145" width="5.28515625" customWidth="1"/>
    <col min="6146" max="6146" width="47.85546875" customWidth="1"/>
    <col min="6147" max="6147" width="16.28515625" customWidth="1"/>
    <col min="6148" max="6149" width="15.42578125" customWidth="1"/>
    <col min="6150" max="6150" width="14" customWidth="1"/>
    <col min="6151" max="6151" width="14.42578125" customWidth="1"/>
    <col min="6152" max="6153" width="11.5703125" bestFit="1" customWidth="1"/>
    <col min="6154" max="6154" width="10.5703125" bestFit="1" customWidth="1"/>
    <col min="6401" max="6401" width="5.28515625" customWidth="1"/>
    <col min="6402" max="6402" width="47.85546875" customWidth="1"/>
    <col min="6403" max="6403" width="16.28515625" customWidth="1"/>
    <col min="6404" max="6405" width="15.42578125" customWidth="1"/>
    <col min="6406" max="6406" width="14" customWidth="1"/>
    <col min="6407" max="6407" width="14.42578125" customWidth="1"/>
    <col min="6408" max="6409" width="11.5703125" bestFit="1" customWidth="1"/>
    <col min="6410" max="6410" width="10.5703125" bestFit="1" customWidth="1"/>
    <col min="6657" max="6657" width="5.28515625" customWidth="1"/>
    <col min="6658" max="6658" width="47.85546875" customWidth="1"/>
    <col min="6659" max="6659" width="16.28515625" customWidth="1"/>
    <col min="6660" max="6661" width="15.42578125" customWidth="1"/>
    <col min="6662" max="6662" width="14" customWidth="1"/>
    <col min="6663" max="6663" width="14.42578125" customWidth="1"/>
    <col min="6664" max="6665" width="11.5703125" bestFit="1" customWidth="1"/>
    <col min="6666" max="6666" width="10.5703125" bestFit="1" customWidth="1"/>
    <col min="6913" max="6913" width="5.28515625" customWidth="1"/>
    <col min="6914" max="6914" width="47.85546875" customWidth="1"/>
    <col min="6915" max="6915" width="16.28515625" customWidth="1"/>
    <col min="6916" max="6917" width="15.42578125" customWidth="1"/>
    <col min="6918" max="6918" width="14" customWidth="1"/>
    <col min="6919" max="6919" width="14.42578125" customWidth="1"/>
    <col min="6920" max="6921" width="11.5703125" bestFit="1" customWidth="1"/>
    <col min="6922" max="6922" width="10.5703125" bestFit="1" customWidth="1"/>
    <col min="7169" max="7169" width="5.28515625" customWidth="1"/>
    <col min="7170" max="7170" width="47.85546875" customWidth="1"/>
    <col min="7171" max="7171" width="16.28515625" customWidth="1"/>
    <col min="7172" max="7173" width="15.42578125" customWidth="1"/>
    <col min="7174" max="7174" width="14" customWidth="1"/>
    <col min="7175" max="7175" width="14.42578125" customWidth="1"/>
    <col min="7176" max="7177" width="11.5703125" bestFit="1" customWidth="1"/>
    <col min="7178" max="7178" width="10.5703125" bestFit="1" customWidth="1"/>
    <col min="7425" max="7425" width="5.28515625" customWidth="1"/>
    <col min="7426" max="7426" width="47.85546875" customWidth="1"/>
    <col min="7427" max="7427" width="16.28515625" customWidth="1"/>
    <col min="7428" max="7429" width="15.42578125" customWidth="1"/>
    <col min="7430" max="7430" width="14" customWidth="1"/>
    <col min="7431" max="7431" width="14.42578125" customWidth="1"/>
    <col min="7432" max="7433" width="11.5703125" bestFit="1" customWidth="1"/>
    <col min="7434" max="7434" width="10.5703125" bestFit="1" customWidth="1"/>
    <col min="7681" max="7681" width="5.28515625" customWidth="1"/>
    <col min="7682" max="7682" width="47.85546875" customWidth="1"/>
    <col min="7683" max="7683" width="16.28515625" customWidth="1"/>
    <col min="7684" max="7685" width="15.42578125" customWidth="1"/>
    <col min="7686" max="7686" width="14" customWidth="1"/>
    <col min="7687" max="7687" width="14.42578125" customWidth="1"/>
    <col min="7688" max="7689" width="11.5703125" bestFit="1" customWidth="1"/>
    <col min="7690" max="7690" width="10.5703125" bestFit="1" customWidth="1"/>
    <col min="7937" max="7937" width="5.28515625" customWidth="1"/>
    <col min="7938" max="7938" width="47.85546875" customWidth="1"/>
    <col min="7939" max="7939" width="16.28515625" customWidth="1"/>
    <col min="7940" max="7941" width="15.42578125" customWidth="1"/>
    <col min="7942" max="7942" width="14" customWidth="1"/>
    <col min="7943" max="7943" width="14.42578125" customWidth="1"/>
    <col min="7944" max="7945" width="11.5703125" bestFit="1" customWidth="1"/>
    <col min="7946" max="7946" width="10.5703125" bestFit="1" customWidth="1"/>
    <col min="8193" max="8193" width="5.28515625" customWidth="1"/>
    <col min="8194" max="8194" width="47.85546875" customWidth="1"/>
    <col min="8195" max="8195" width="16.28515625" customWidth="1"/>
    <col min="8196" max="8197" width="15.42578125" customWidth="1"/>
    <col min="8198" max="8198" width="14" customWidth="1"/>
    <col min="8199" max="8199" width="14.42578125" customWidth="1"/>
    <col min="8200" max="8201" width="11.5703125" bestFit="1" customWidth="1"/>
    <col min="8202" max="8202" width="10.5703125" bestFit="1" customWidth="1"/>
    <col min="8449" max="8449" width="5.28515625" customWidth="1"/>
    <col min="8450" max="8450" width="47.85546875" customWidth="1"/>
    <col min="8451" max="8451" width="16.28515625" customWidth="1"/>
    <col min="8452" max="8453" width="15.42578125" customWidth="1"/>
    <col min="8454" max="8454" width="14" customWidth="1"/>
    <col min="8455" max="8455" width="14.42578125" customWidth="1"/>
    <col min="8456" max="8457" width="11.5703125" bestFit="1" customWidth="1"/>
    <col min="8458" max="8458" width="10.5703125" bestFit="1" customWidth="1"/>
    <col min="8705" max="8705" width="5.28515625" customWidth="1"/>
    <col min="8706" max="8706" width="47.85546875" customWidth="1"/>
    <col min="8707" max="8707" width="16.28515625" customWidth="1"/>
    <col min="8708" max="8709" width="15.42578125" customWidth="1"/>
    <col min="8710" max="8710" width="14" customWidth="1"/>
    <col min="8711" max="8711" width="14.42578125" customWidth="1"/>
    <col min="8712" max="8713" width="11.5703125" bestFit="1" customWidth="1"/>
    <col min="8714" max="8714" width="10.5703125" bestFit="1" customWidth="1"/>
    <col min="8961" max="8961" width="5.28515625" customWidth="1"/>
    <col min="8962" max="8962" width="47.85546875" customWidth="1"/>
    <col min="8963" max="8963" width="16.28515625" customWidth="1"/>
    <col min="8964" max="8965" width="15.42578125" customWidth="1"/>
    <col min="8966" max="8966" width="14" customWidth="1"/>
    <col min="8967" max="8967" width="14.42578125" customWidth="1"/>
    <col min="8968" max="8969" width="11.5703125" bestFit="1" customWidth="1"/>
    <col min="8970" max="8970" width="10.5703125" bestFit="1" customWidth="1"/>
    <col min="9217" max="9217" width="5.28515625" customWidth="1"/>
    <col min="9218" max="9218" width="47.85546875" customWidth="1"/>
    <col min="9219" max="9219" width="16.28515625" customWidth="1"/>
    <col min="9220" max="9221" width="15.42578125" customWidth="1"/>
    <col min="9222" max="9222" width="14" customWidth="1"/>
    <col min="9223" max="9223" width="14.42578125" customWidth="1"/>
    <col min="9224" max="9225" width="11.5703125" bestFit="1" customWidth="1"/>
    <col min="9226" max="9226" width="10.5703125" bestFit="1" customWidth="1"/>
    <col min="9473" max="9473" width="5.28515625" customWidth="1"/>
    <col min="9474" max="9474" width="47.85546875" customWidth="1"/>
    <col min="9475" max="9475" width="16.28515625" customWidth="1"/>
    <col min="9476" max="9477" width="15.42578125" customWidth="1"/>
    <col min="9478" max="9478" width="14" customWidth="1"/>
    <col min="9479" max="9479" width="14.42578125" customWidth="1"/>
    <col min="9480" max="9481" width="11.5703125" bestFit="1" customWidth="1"/>
    <col min="9482" max="9482" width="10.5703125" bestFit="1" customWidth="1"/>
    <col min="9729" max="9729" width="5.28515625" customWidth="1"/>
    <col min="9730" max="9730" width="47.85546875" customWidth="1"/>
    <col min="9731" max="9731" width="16.28515625" customWidth="1"/>
    <col min="9732" max="9733" width="15.42578125" customWidth="1"/>
    <col min="9734" max="9734" width="14" customWidth="1"/>
    <col min="9735" max="9735" width="14.42578125" customWidth="1"/>
    <col min="9736" max="9737" width="11.5703125" bestFit="1" customWidth="1"/>
    <col min="9738" max="9738" width="10.5703125" bestFit="1" customWidth="1"/>
    <col min="9985" max="9985" width="5.28515625" customWidth="1"/>
    <col min="9986" max="9986" width="47.85546875" customWidth="1"/>
    <col min="9987" max="9987" width="16.28515625" customWidth="1"/>
    <col min="9988" max="9989" width="15.42578125" customWidth="1"/>
    <col min="9990" max="9990" width="14" customWidth="1"/>
    <col min="9991" max="9991" width="14.42578125" customWidth="1"/>
    <col min="9992" max="9993" width="11.5703125" bestFit="1" customWidth="1"/>
    <col min="9994" max="9994" width="10.5703125" bestFit="1" customWidth="1"/>
    <col min="10241" max="10241" width="5.28515625" customWidth="1"/>
    <col min="10242" max="10242" width="47.85546875" customWidth="1"/>
    <col min="10243" max="10243" width="16.28515625" customWidth="1"/>
    <col min="10244" max="10245" width="15.42578125" customWidth="1"/>
    <col min="10246" max="10246" width="14" customWidth="1"/>
    <col min="10247" max="10247" width="14.42578125" customWidth="1"/>
    <col min="10248" max="10249" width="11.5703125" bestFit="1" customWidth="1"/>
    <col min="10250" max="10250" width="10.5703125" bestFit="1" customWidth="1"/>
    <col min="10497" max="10497" width="5.28515625" customWidth="1"/>
    <col min="10498" max="10498" width="47.85546875" customWidth="1"/>
    <col min="10499" max="10499" width="16.28515625" customWidth="1"/>
    <col min="10500" max="10501" width="15.42578125" customWidth="1"/>
    <col min="10502" max="10502" width="14" customWidth="1"/>
    <col min="10503" max="10503" width="14.42578125" customWidth="1"/>
    <col min="10504" max="10505" width="11.5703125" bestFit="1" customWidth="1"/>
    <col min="10506" max="10506" width="10.5703125" bestFit="1" customWidth="1"/>
    <col min="10753" max="10753" width="5.28515625" customWidth="1"/>
    <col min="10754" max="10754" width="47.85546875" customWidth="1"/>
    <col min="10755" max="10755" width="16.28515625" customWidth="1"/>
    <col min="10756" max="10757" width="15.42578125" customWidth="1"/>
    <col min="10758" max="10758" width="14" customWidth="1"/>
    <col min="10759" max="10759" width="14.42578125" customWidth="1"/>
    <col min="10760" max="10761" width="11.5703125" bestFit="1" customWidth="1"/>
    <col min="10762" max="10762" width="10.5703125" bestFit="1" customWidth="1"/>
    <col min="11009" max="11009" width="5.28515625" customWidth="1"/>
    <col min="11010" max="11010" width="47.85546875" customWidth="1"/>
    <col min="11011" max="11011" width="16.28515625" customWidth="1"/>
    <col min="11012" max="11013" width="15.42578125" customWidth="1"/>
    <col min="11014" max="11014" width="14" customWidth="1"/>
    <col min="11015" max="11015" width="14.42578125" customWidth="1"/>
    <col min="11016" max="11017" width="11.5703125" bestFit="1" customWidth="1"/>
    <col min="11018" max="11018" width="10.5703125" bestFit="1" customWidth="1"/>
    <col min="11265" max="11265" width="5.28515625" customWidth="1"/>
    <col min="11266" max="11266" width="47.85546875" customWidth="1"/>
    <col min="11267" max="11267" width="16.28515625" customWidth="1"/>
    <col min="11268" max="11269" width="15.42578125" customWidth="1"/>
    <col min="11270" max="11270" width="14" customWidth="1"/>
    <col min="11271" max="11271" width="14.42578125" customWidth="1"/>
    <col min="11272" max="11273" width="11.5703125" bestFit="1" customWidth="1"/>
    <col min="11274" max="11274" width="10.5703125" bestFit="1" customWidth="1"/>
    <col min="11521" max="11521" width="5.28515625" customWidth="1"/>
    <col min="11522" max="11522" width="47.85546875" customWidth="1"/>
    <col min="11523" max="11523" width="16.28515625" customWidth="1"/>
    <col min="11524" max="11525" width="15.42578125" customWidth="1"/>
    <col min="11526" max="11526" width="14" customWidth="1"/>
    <col min="11527" max="11527" width="14.42578125" customWidth="1"/>
    <col min="11528" max="11529" width="11.5703125" bestFit="1" customWidth="1"/>
    <col min="11530" max="11530" width="10.5703125" bestFit="1" customWidth="1"/>
    <col min="11777" max="11777" width="5.28515625" customWidth="1"/>
    <col min="11778" max="11778" width="47.85546875" customWidth="1"/>
    <col min="11779" max="11779" width="16.28515625" customWidth="1"/>
    <col min="11780" max="11781" width="15.42578125" customWidth="1"/>
    <col min="11782" max="11782" width="14" customWidth="1"/>
    <col min="11783" max="11783" width="14.42578125" customWidth="1"/>
    <col min="11784" max="11785" width="11.5703125" bestFit="1" customWidth="1"/>
    <col min="11786" max="11786" width="10.5703125" bestFit="1" customWidth="1"/>
    <col min="12033" max="12033" width="5.28515625" customWidth="1"/>
    <col min="12034" max="12034" width="47.85546875" customWidth="1"/>
    <col min="12035" max="12035" width="16.28515625" customWidth="1"/>
    <col min="12036" max="12037" width="15.42578125" customWidth="1"/>
    <col min="12038" max="12038" width="14" customWidth="1"/>
    <col min="12039" max="12039" width="14.42578125" customWidth="1"/>
    <col min="12040" max="12041" width="11.5703125" bestFit="1" customWidth="1"/>
    <col min="12042" max="12042" width="10.5703125" bestFit="1" customWidth="1"/>
    <col min="12289" max="12289" width="5.28515625" customWidth="1"/>
    <col min="12290" max="12290" width="47.85546875" customWidth="1"/>
    <col min="12291" max="12291" width="16.28515625" customWidth="1"/>
    <col min="12292" max="12293" width="15.42578125" customWidth="1"/>
    <col min="12294" max="12294" width="14" customWidth="1"/>
    <col min="12295" max="12295" width="14.42578125" customWidth="1"/>
    <col min="12296" max="12297" width="11.5703125" bestFit="1" customWidth="1"/>
    <col min="12298" max="12298" width="10.5703125" bestFit="1" customWidth="1"/>
    <col min="12545" max="12545" width="5.28515625" customWidth="1"/>
    <col min="12546" max="12546" width="47.85546875" customWidth="1"/>
    <col min="12547" max="12547" width="16.28515625" customWidth="1"/>
    <col min="12548" max="12549" width="15.42578125" customWidth="1"/>
    <col min="12550" max="12550" width="14" customWidth="1"/>
    <col min="12551" max="12551" width="14.42578125" customWidth="1"/>
    <col min="12552" max="12553" width="11.5703125" bestFit="1" customWidth="1"/>
    <col min="12554" max="12554" width="10.5703125" bestFit="1" customWidth="1"/>
    <col min="12801" max="12801" width="5.28515625" customWidth="1"/>
    <col min="12802" max="12802" width="47.85546875" customWidth="1"/>
    <col min="12803" max="12803" width="16.28515625" customWidth="1"/>
    <col min="12804" max="12805" width="15.42578125" customWidth="1"/>
    <col min="12806" max="12806" width="14" customWidth="1"/>
    <col min="12807" max="12807" width="14.42578125" customWidth="1"/>
    <col min="12808" max="12809" width="11.5703125" bestFit="1" customWidth="1"/>
    <col min="12810" max="12810" width="10.5703125" bestFit="1" customWidth="1"/>
    <col min="13057" max="13057" width="5.28515625" customWidth="1"/>
    <col min="13058" max="13058" width="47.85546875" customWidth="1"/>
    <col min="13059" max="13059" width="16.28515625" customWidth="1"/>
    <col min="13060" max="13061" width="15.42578125" customWidth="1"/>
    <col min="13062" max="13062" width="14" customWidth="1"/>
    <col min="13063" max="13063" width="14.42578125" customWidth="1"/>
    <col min="13064" max="13065" width="11.5703125" bestFit="1" customWidth="1"/>
    <col min="13066" max="13066" width="10.5703125" bestFit="1" customWidth="1"/>
    <col min="13313" max="13313" width="5.28515625" customWidth="1"/>
    <col min="13314" max="13314" width="47.85546875" customWidth="1"/>
    <col min="13315" max="13315" width="16.28515625" customWidth="1"/>
    <col min="13316" max="13317" width="15.42578125" customWidth="1"/>
    <col min="13318" max="13318" width="14" customWidth="1"/>
    <col min="13319" max="13319" width="14.42578125" customWidth="1"/>
    <col min="13320" max="13321" width="11.5703125" bestFit="1" customWidth="1"/>
    <col min="13322" max="13322" width="10.5703125" bestFit="1" customWidth="1"/>
    <col min="13569" max="13569" width="5.28515625" customWidth="1"/>
    <col min="13570" max="13570" width="47.85546875" customWidth="1"/>
    <col min="13571" max="13571" width="16.28515625" customWidth="1"/>
    <col min="13572" max="13573" width="15.42578125" customWidth="1"/>
    <col min="13574" max="13574" width="14" customWidth="1"/>
    <col min="13575" max="13575" width="14.42578125" customWidth="1"/>
    <col min="13576" max="13577" width="11.5703125" bestFit="1" customWidth="1"/>
    <col min="13578" max="13578" width="10.5703125" bestFit="1" customWidth="1"/>
    <col min="13825" max="13825" width="5.28515625" customWidth="1"/>
    <col min="13826" max="13826" width="47.85546875" customWidth="1"/>
    <col min="13827" max="13827" width="16.28515625" customWidth="1"/>
    <col min="13828" max="13829" width="15.42578125" customWidth="1"/>
    <col min="13830" max="13830" width="14" customWidth="1"/>
    <col min="13831" max="13831" width="14.42578125" customWidth="1"/>
    <col min="13832" max="13833" width="11.5703125" bestFit="1" customWidth="1"/>
    <col min="13834" max="13834" width="10.5703125" bestFit="1" customWidth="1"/>
    <col min="14081" max="14081" width="5.28515625" customWidth="1"/>
    <col min="14082" max="14082" width="47.85546875" customWidth="1"/>
    <col min="14083" max="14083" width="16.28515625" customWidth="1"/>
    <col min="14084" max="14085" width="15.42578125" customWidth="1"/>
    <col min="14086" max="14086" width="14" customWidth="1"/>
    <col min="14087" max="14087" width="14.42578125" customWidth="1"/>
    <col min="14088" max="14089" width="11.5703125" bestFit="1" customWidth="1"/>
    <col min="14090" max="14090" width="10.5703125" bestFit="1" customWidth="1"/>
    <col min="14337" max="14337" width="5.28515625" customWidth="1"/>
    <col min="14338" max="14338" width="47.85546875" customWidth="1"/>
    <col min="14339" max="14339" width="16.28515625" customWidth="1"/>
    <col min="14340" max="14341" width="15.42578125" customWidth="1"/>
    <col min="14342" max="14342" width="14" customWidth="1"/>
    <col min="14343" max="14343" width="14.42578125" customWidth="1"/>
    <col min="14344" max="14345" width="11.5703125" bestFit="1" customWidth="1"/>
    <col min="14346" max="14346" width="10.5703125" bestFit="1" customWidth="1"/>
    <col min="14593" max="14593" width="5.28515625" customWidth="1"/>
    <col min="14594" max="14594" width="47.85546875" customWidth="1"/>
    <col min="14595" max="14595" width="16.28515625" customWidth="1"/>
    <col min="14596" max="14597" width="15.42578125" customWidth="1"/>
    <col min="14598" max="14598" width="14" customWidth="1"/>
    <col min="14599" max="14599" width="14.42578125" customWidth="1"/>
    <col min="14600" max="14601" width="11.5703125" bestFit="1" customWidth="1"/>
    <col min="14602" max="14602" width="10.5703125" bestFit="1" customWidth="1"/>
    <col min="14849" max="14849" width="5.28515625" customWidth="1"/>
    <col min="14850" max="14850" width="47.85546875" customWidth="1"/>
    <col min="14851" max="14851" width="16.28515625" customWidth="1"/>
    <col min="14852" max="14853" width="15.42578125" customWidth="1"/>
    <col min="14854" max="14854" width="14" customWidth="1"/>
    <col min="14855" max="14855" width="14.42578125" customWidth="1"/>
    <col min="14856" max="14857" width="11.5703125" bestFit="1" customWidth="1"/>
    <col min="14858" max="14858" width="10.5703125" bestFit="1" customWidth="1"/>
    <col min="15105" max="15105" width="5.28515625" customWidth="1"/>
    <col min="15106" max="15106" width="47.85546875" customWidth="1"/>
    <col min="15107" max="15107" width="16.28515625" customWidth="1"/>
    <col min="15108" max="15109" width="15.42578125" customWidth="1"/>
    <col min="15110" max="15110" width="14" customWidth="1"/>
    <col min="15111" max="15111" width="14.42578125" customWidth="1"/>
    <col min="15112" max="15113" width="11.5703125" bestFit="1" customWidth="1"/>
    <col min="15114" max="15114" width="10.5703125" bestFit="1" customWidth="1"/>
    <col min="15361" max="15361" width="5.28515625" customWidth="1"/>
    <col min="15362" max="15362" width="47.85546875" customWidth="1"/>
    <col min="15363" max="15363" width="16.28515625" customWidth="1"/>
    <col min="15364" max="15365" width="15.42578125" customWidth="1"/>
    <col min="15366" max="15366" width="14" customWidth="1"/>
    <col min="15367" max="15367" width="14.42578125" customWidth="1"/>
    <col min="15368" max="15369" width="11.5703125" bestFit="1" customWidth="1"/>
    <col min="15370" max="15370" width="10.5703125" bestFit="1" customWidth="1"/>
    <col min="15617" max="15617" width="5.28515625" customWidth="1"/>
    <col min="15618" max="15618" width="47.85546875" customWidth="1"/>
    <col min="15619" max="15619" width="16.28515625" customWidth="1"/>
    <col min="15620" max="15621" width="15.42578125" customWidth="1"/>
    <col min="15622" max="15622" width="14" customWidth="1"/>
    <col min="15623" max="15623" width="14.42578125" customWidth="1"/>
    <col min="15624" max="15625" width="11.5703125" bestFit="1" customWidth="1"/>
    <col min="15626" max="15626" width="10.5703125" bestFit="1" customWidth="1"/>
    <col min="15873" max="15873" width="5.28515625" customWidth="1"/>
    <col min="15874" max="15874" width="47.85546875" customWidth="1"/>
    <col min="15875" max="15875" width="16.28515625" customWidth="1"/>
    <col min="15876" max="15877" width="15.42578125" customWidth="1"/>
    <col min="15878" max="15878" width="14" customWidth="1"/>
    <col min="15879" max="15879" width="14.42578125" customWidth="1"/>
    <col min="15880" max="15881" width="11.5703125" bestFit="1" customWidth="1"/>
    <col min="15882" max="15882" width="10.5703125" bestFit="1" customWidth="1"/>
    <col min="16129" max="16129" width="5.28515625" customWidth="1"/>
    <col min="16130" max="16130" width="47.85546875" customWidth="1"/>
    <col min="16131" max="16131" width="16.28515625" customWidth="1"/>
    <col min="16132" max="16133" width="15.42578125" customWidth="1"/>
    <col min="16134" max="16134" width="14" customWidth="1"/>
    <col min="16135" max="16135" width="14.42578125" customWidth="1"/>
    <col min="16136" max="16137" width="11.5703125" bestFit="1" customWidth="1"/>
    <col min="16138" max="16138" width="10.5703125" bestFit="1" customWidth="1"/>
  </cols>
  <sheetData>
    <row r="1" spans="1:10" ht="18.75" customHeight="1" x14ac:dyDescent="0.25">
      <c r="A1" s="137" t="s">
        <v>43</v>
      </c>
      <c r="B1" s="137"/>
      <c r="G1" s="29" t="s">
        <v>107</v>
      </c>
    </row>
    <row r="2" spans="1:10" ht="24.75" customHeight="1" x14ac:dyDescent="0.25">
      <c r="A2" s="147" t="s">
        <v>125</v>
      </c>
      <c r="B2" s="147"/>
      <c r="C2" s="147"/>
      <c r="D2" s="147"/>
      <c r="E2" s="147"/>
      <c r="F2" s="147"/>
      <c r="G2" s="147"/>
    </row>
    <row r="3" spans="1:10" ht="15.75" x14ac:dyDescent="0.25">
      <c r="A3" s="148" t="s">
        <v>183</v>
      </c>
      <c r="B3" s="148"/>
      <c r="C3" s="148"/>
      <c r="D3" s="148"/>
      <c r="E3" s="148"/>
      <c r="F3" s="148"/>
      <c r="G3" s="148"/>
    </row>
    <row r="4" spans="1:10" ht="15.75" x14ac:dyDescent="0.25">
      <c r="G4" s="1" t="s">
        <v>3</v>
      </c>
    </row>
    <row r="5" spans="1:10" ht="18.75" customHeight="1" x14ac:dyDescent="0.25">
      <c r="A5" s="149" t="s">
        <v>0</v>
      </c>
      <c r="B5" s="149" t="s">
        <v>47</v>
      </c>
      <c r="C5" s="149" t="s">
        <v>104</v>
      </c>
      <c r="D5" s="149" t="s">
        <v>132</v>
      </c>
      <c r="E5" s="149" t="s">
        <v>133</v>
      </c>
      <c r="F5" s="149" t="s">
        <v>108</v>
      </c>
      <c r="G5" s="149"/>
    </row>
    <row r="6" spans="1:10" ht="32.25" customHeight="1" x14ac:dyDescent="0.25">
      <c r="A6" s="149"/>
      <c r="B6" s="149"/>
      <c r="C6" s="149"/>
      <c r="D6" s="149"/>
      <c r="E6" s="149"/>
      <c r="F6" s="3" t="s">
        <v>48</v>
      </c>
      <c r="G6" s="3" t="s">
        <v>90</v>
      </c>
    </row>
    <row r="7" spans="1:10" ht="15.75" x14ac:dyDescent="0.25">
      <c r="A7" s="2" t="s">
        <v>1</v>
      </c>
      <c r="B7" s="2" t="s">
        <v>2</v>
      </c>
      <c r="C7" s="2">
        <v>1</v>
      </c>
      <c r="D7" s="2">
        <v>2</v>
      </c>
      <c r="E7" s="2">
        <v>3</v>
      </c>
      <c r="F7" s="2" t="s">
        <v>109</v>
      </c>
      <c r="G7" s="2" t="s">
        <v>110</v>
      </c>
    </row>
    <row r="8" spans="1:10" ht="18" customHeight="1" x14ac:dyDescent="0.25">
      <c r="A8" s="19" t="s">
        <v>1</v>
      </c>
      <c r="B8" s="11" t="s">
        <v>111</v>
      </c>
      <c r="C8" s="72"/>
      <c r="D8" s="72"/>
      <c r="E8" s="72"/>
      <c r="F8" s="72"/>
      <c r="G8" s="72"/>
      <c r="H8" s="83"/>
    </row>
    <row r="9" spans="1:10" ht="18" customHeight="1" x14ac:dyDescent="0.25">
      <c r="A9" s="35" t="s">
        <v>49</v>
      </c>
      <c r="B9" s="36" t="s">
        <v>112</v>
      </c>
      <c r="C9" s="73">
        <f>+C10+C11</f>
        <v>10434329</v>
      </c>
      <c r="D9" s="73">
        <f>+D10+D11</f>
        <v>11757287</v>
      </c>
      <c r="E9" s="73">
        <f>+E10+E11</f>
        <v>12855781</v>
      </c>
      <c r="F9" s="73">
        <f>+E9-D9</f>
        <v>1098494</v>
      </c>
      <c r="G9" s="74">
        <f>+E9/D9</f>
        <v>1.093430907997738</v>
      </c>
      <c r="H9" s="84"/>
      <c r="I9" s="84"/>
    </row>
    <row r="10" spans="1:10" ht="18" customHeight="1" x14ac:dyDescent="0.25">
      <c r="A10" s="13">
        <v>1</v>
      </c>
      <c r="B10" s="14" t="s">
        <v>166</v>
      </c>
      <c r="C10" s="75">
        <v>1195847</v>
      </c>
      <c r="D10" s="75">
        <v>855504</v>
      </c>
      <c r="E10" s="75">
        <v>1094318</v>
      </c>
      <c r="F10" s="75">
        <f>+E10-D10</f>
        <v>238814</v>
      </c>
      <c r="G10" s="76">
        <f>+E10/D10</f>
        <v>1.2791500682638539</v>
      </c>
      <c r="H10" s="84"/>
      <c r="I10" s="84"/>
    </row>
    <row r="11" spans="1:10" ht="18" customHeight="1" x14ac:dyDescent="0.25">
      <c r="A11" s="13">
        <v>2</v>
      </c>
      <c r="B11" s="14" t="s">
        <v>113</v>
      </c>
      <c r="C11" s="75">
        <f>+C12+C13</f>
        <v>9238482</v>
      </c>
      <c r="D11" s="75">
        <f>+D12+D13</f>
        <v>10901783</v>
      </c>
      <c r="E11" s="75">
        <f>+E12+E13</f>
        <v>11761463</v>
      </c>
      <c r="F11" s="75">
        <f t="shared" ref="F11:F27" si="0">+E11-D11</f>
        <v>859680</v>
      </c>
      <c r="G11" s="76">
        <f t="shared" ref="G11:G27" si="1">+E11/D11</f>
        <v>1.0788568255302826</v>
      </c>
      <c r="H11" s="84"/>
      <c r="I11" s="84"/>
    </row>
    <row r="12" spans="1:10" ht="18" customHeight="1" x14ac:dyDescent="0.25">
      <c r="A12" s="13"/>
      <c r="B12" s="14" t="s">
        <v>114</v>
      </c>
      <c r="C12" s="75">
        <v>6969149</v>
      </c>
      <c r="D12" s="75">
        <v>6969149</v>
      </c>
      <c r="E12" s="75">
        <v>7490501</v>
      </c>
      <c r="F12" s="75">
        <f t="shared" si="0"/>
        <v>521352</v>
      </c>
      <c r="G12" s="76">
        <f t="shared" si="1"/>
        <v>1.0748085598399459</v>
      </c>
      <c r="H12" s="84"/>
      <c r="I12" s="84"/>
    </row>
    <row r="13" spans="1:10" ht="18" customHeight="1" x14ac:dyDescent="0.25">
      <c r="A13" s="13"/>
      <c r="B13" s="14" t="s">
        <v>115</v>
      </c>
      <c r="C13" s="75">
        <v>2269333</v>
      </c>
      <c r="D13" s="75">
        <v>3932634</v>
      </c>
      <c r="E13" s="75">
        <v>4270962</v>
      </c>
      <c r="F13" s="75">
        <f t="shared" si="0"/>
        <v>338328</v>
      </c>
      <c r="G13" s="76">
        <f t="shared" si="1"/>
        <v>1.0860308892208124</v>
      </c>
      <c r="H13" s="84"/>
      <c r="I13" s="84"/>
    </row>
    <row r="14" spans="1:10" ht="18" customHeight="1" x14ac:dyDescent="0.25">
      <c r="A14" s="35" t="s">
        <v>50</v>
      </c>
      <c r="B14" s="36" t="s">
        <v>116</v>
      </c>
      <c r="C14" s="73">
        <f>+C9+C19</f>
        <v>10488629</v>
      </c>
      <c r="D14" s="73">
        <f>+D9+D19</f>
        <v>11797701</v>
      </c>
      <c r="E14" s="73">
        <f>+E9-E19</f>
        <v>12844481</v>
      </c>
      <c r="F14" s="73">
        <f t="shared" si="0"/>
        <v>1046780</v>
      </c>
      <c r="G14" s="74">
        <f t="shared" si="1"/>
        <v>1.0887274563069533</v>
      </c>
      <c r="H14" s="84"/>
      <c r="I14" s="84"/>
      <c r="J14" s="8"/>
    </row>
    <row r="15" spans="1:10" ht="18" customHeight="1" x14ac:dyDescent="0.25">
      <c r="A15" s="13">
        <v>1</v>
      </c>
      <c r="B15" s="14" t="s">
        <v>117</v>
      </c>
      <c r="C15" s="75">
        <v>5542046</v>
      </c>
      <c r="D15" s="75">
        <v>5288110</v>
      </c>
      <c r="E15" s="75">
        <v>5429562</v>
      </c>
      <c r="F15" s="75">
        <f t="shared" si="0"/>
        <v>141452</v>
      </c>
      <c r="G15" s="76">
        <f t="shared" si="1"/>
        <v>1.0267490653560536</v>
      </c>
      <c r="H15" s="84"/>
      <c r="I15" s="84"/>
      <c r="J15" s="8"/>
    </row>
    <row r="16" spans="1:10" ht="18" customHeight="1" x14ac:dyDescent="0.25">
      <c r="A16" s="13">
        <v>2</v>
      </c>
      <c r="B16" s="14" t="s">
        <v>118</v>
      </c>
      <c r="C16" s="75">
        <f>+C17+C18</f>
        <v>4946583</v>
      </c>
      <c r="D16" s="75">
        <f>+D17+D18</f>
        <v>6509591</v>
      </c>
      <c r="E16" s="75">
        <f>+E17+E18</f>
        <v>7414919</v>
      </c>
      <c r="F16" s="75">
        <f t="shared" si="0"/>
        <v>905328</v>
      </c>
      <c r="G16" s="76">
        <f t="shared" si="1"/>
        <v>1.1390760187544808</v>
      </c>
      <c r="H16" s="84"/>
      <c r="I16" s="85"/>
    </row>
    <row r="17" spans="1:9" ht="18" customHeight="1" x14ac:dyDescent="0.25">
      <c r="A17" s="13"/>
      <c r="B17" s="14" t="s">
        <v>119</v>
      </c>
      <c r="C17" s="75">
        <v>4689997</v>
      </c>
      <c r="D17" s="75">
        <v>4689997</v>
      </c>
      <c r="E17" s="75">
        <v>4808457</v>
      </c>
      <c r="F17" s="75">
        <f t="shared" si="0"/>
        <v>118460</v>
      </c>
      <c r="G17" s="76">
        <f t="shared" si="1"/>
        <v>1.0252580118921184</v>
      </c>
      <c r="I17" s="84"/>
    </row>
    <row r="18" spans="1:9" ht="18" customHeight="1" x14ac:dyDescent="0.25">
      <c r="A18" s="13"/>
      <c r="B18" s="14" t="s">
        <v>120</v>
      </c>
      <c r="C18" s="75">
        <v>256586</v>
      </c>
      <c r="D18" s="75">
        <v>1819594</v>
      </c>
      <c r="E18" s="75">
        <v>2606462</v>
      </c>
      <c r="F18" s="75">
        <f t="shared" si="0"/>
        <v>786868</v>
      </c>
      <c r="G18" s="76">
        <f t="shared" si="1"/>
        <v>1.4324415226693428</v>
      </c>
      <c r="I18" s="84"/>
    </row>
    <row r="19" spans="1:9" ht="18" customHeight="1" x14ac:dyDescent="0.25">
      <c r="A19" s="35" t="s">
        <v>51</v>
      </c>
      <c r="B19" s="36" t="s">
        <v>156</v>
      </c>
      <c r="C19" s="73">
        <f>+'15'!C25</f>
        <v>54300</v>
      </c>
      <c r="D19" s="73">
        <f>+'15'!D25</f>
        <v>40414</v>
      </c>
      <c r="E19" s="73">
        <f>+'15'!E25</f>
        <v>11300</v>
      </c>
      <c r="F19" s="73"/>
      <c r="G19" s="74"/>
    </row>
    <row r="20" spans="1:9" ht="18" customHeight="1" x14ac:dyDescent="0.25">
      <c r="A20" s="35" t="s">
        <v>2</v>
      </c>
      <c r="B20" s="36" t="s">
        <v>121</v>
      </c>
      <c r="C20" s="75"/>
      <c r="D20" s="75"/>
      <c r="E20" s="75"/>
      <c r="F20" s="75"/>
      <c r="G20" s="76"/>
    </row>
    <row r="21" spans="1:9" ht="18" customHeight="1" x14ac:dyDescent="0.25">
      <c r="A21" s="35" t="s">
        <v>49</v>
      </c>
      <c r="B21" s="36" t="s">
        <v>112</v>
      </c>
      <c r="C21" s="73">
        <f>+C22+C23</f>
        <v>5380111</v>
      </c>
      <c r="D21" s="73">
        <f>+D22+D23</f>
        <v>6869890</v>
      </c>
      <c r="E21" s="73">
        <f>+E22+E23</f>
        <v>7811365</v>
      </c>
      <c r="F21" s="73">
        <f t="shared" si="0"/>
        <v>941475</v>
      </c>
      <c r="G21" s="74">
        <f t="shared" si="1"/>
        <v>1.137043679010872</v>
      </c>
      <c r="H21" s="84"/>
      <c r="I21" s="84"/>
    </row>
    <row r="22" spans="1:9" ht="18" customHeight="1" x14ac:dyDescent="0.25">
      <c r="A22" s="13">
        <v>1</v>
      </c>
      <c r="B22" s="14" t="s">
        <v>122</v>
      </c>
      <c r="C22" s="75">
        <v>433528</v>
      </c>
      <c r="D22" s="75">
        <v>360299</v>
      </c>
      <c r="E22" s="75">
        <v>396446</v>
      </c>
      <c r="F22" s="75">
        <f>+E22-D22</f>
        <v>36147</v>
      </c>
      <c r="G22" s="76">
        <f t="shared" si="1"/>
        <v>1.1003250078407101</v>
      </c>
    </row>
    <row r="23" spans="1:9" ht="18" customHeight="1" x14ac:dyDescent="0.25">
      <c r="A23" s="13">
        <v>2</v>
      </c>
      <c r="B23" s="14" t="s">
        <v>113</v>
      </c>
      <c r="C23" s="75">
        <f>+C24+C25</f>
        <v>4946583</v>
      </c>
      <c r="D23" s="75">
        <f>+D24+D25</f>
        <v>6509591</v>
      </c>
      <c r="E23" s="75">
        <f>+E24+E25</f>
        <v>7414919</v>
      </c>
      <c r="F23" s="75">
        <f t="shared" si="0"/>
        <v>905328</v>
      </c>
      <c r="G23" s="76">
        <f t="shared" si="1"/>
        <v>1.1390760187544808</v>
      </c>
      <c r="I23" s="84"/>
    </row>
    <row r="24" spans="1:9" ht="18" customHeight="1" x14ac:dyDescent="0.25">
      <c r="A24" s="13"/>
      <c r="B24" s="14" t="s">
        <v>114</v>
      </c>
      <c r="C24" s="75">
        <v>4689997</v>
      </c>
      <c r="D24" s="75">
        <v>4689997</v>
      </c>
      <c r="E24" s="75">
        <v>4808457</v>
      </c>
      <c r="F24" s="75">
        <f t="shared" si="0"/>
        <v>118460</v>
      </c>
      <c r="G24" s="76">
        <f t="shared" si="1"/>
        <v>1.0252580118921184</v>
      </c>
    </row>
    <row r="25" spans="1:9" ht="18" customHeight="1" x14ac:dyDescent="0.25">
      <c r="A25" s="13"/>
      <c r="B25" s="14" t="s">
        <v>115</v>
      </c>
      <c r="C25" s="75">
        <v>256586</v>
      </c>
      <c r="D25" s="75">
        <v>1819594</v>
      </c>
      <c r="E25" s="75">
        <v>2606462</v>
      </c>
      <c r="F25" s="75">
        <f t="shared" si="0"/>
        <v>786868</v>
      </c>
      <c r="G25" s="76">
        <f t="shared" si="1"/>
        <v>1.4324415226693428</v>
      </c>
    </row>
    <row r="26" spans="1:9" ht="18" customHeight="1" x14ac:dyDescent="0.25">
      <c r="A26" s="35" t="s">
        <v>50</v>
      </c>
      <c r="B26" s="36" t="s">
        <v>123</v>
      </c>
      <c r="C26" s="73">
        <f>+C27</f>
        <v>5380111</v>
      </c>
      <c r="D26" s="73">
        <f>+D27</f>
        <v>6869890</v>
      </c>
      <c r="E26" s="73">
        <f>+E27</f>
        <v>7811365</v>
      </c>
      <c r="F26" s="73">
        <f t="shared" si="0"/>
        <v>941475</v>
      </c>
      <c r="G26" s="74">
        <f t="shared" si="1"/>
        <v>1.137043679010872</v>
      </c>
      <c r="I26" s="84"/>
    </row>
    <row r="27" spans="1:9" ht="18" customHeight="1" x14ac:dyDescent="0.25">
      <c r="A27" s="16">
        <v>1</v>
      </c>
      <c r="B27" s="17" t="s">
        <v>124</v>
      </c>
      <c r="C27" s="77">
        <v>5380111</v>
      </c>
      <c r="D27" s="77">
        <v>6869890</v>
      </c>
      <c r="E27" s="77">
        <v>7811365</v>
      </c>
      <c r="F27" s="77">
        <f t="shared" si="0"/>
        <v>941475</v>
      </c>
      <c r="G27" s="78">
        <f t="shared" si="1"/>
        <v>1.137043679010872</v>
      </c>
    </row>
    <row r="28" spans="1:9" ht="21" customHeight="1" x14ac:dyDescent="0.25">
      <c r="A28" s="31"/>
      <c r="B28" s="146" t="s">
        <v>175</v>
      </c>
      <c r="C28" s="146"/>
      <c r="D28" s="146"/>
      <c r="E28" s="146"/>
      <c r="F28" s="146"/>
      <c r="G28" s="146"/>
    </row>
    <row r="29" spans="1:9" ht="21.75" customHeight="1" x14ac:dyDescent="0.25">
      <c r="A29" s="79"/>
    </row>
    <row r="30" spans="1:9" ht="15.75" x14ac:dyDescent="0.25">
      <c r="A30" s="79"/>
      <c r="B30" s="79"/>
      <c r="C30" s="79"/>
      <c r="D30" s="79"/>
      <c r="E30" s="79"/>
      <c r="F30" s="79"/>
      <c r="G30" s="79"/>
    </row>
    <row r="31" spans="1:9" ht="15.75" x14ac:dyDescent="0.25">
      <c r="A31" s="79"/>
      <c r="B31" s="79"/>
      <c r="C31" s="79"/>
      <c r="D31" s="79"/>
      <c r="E31" s="79"/>
      <c r="F31" s="79"/>
      <c r="G31" s="79"/>
    </row>
  </sheetData>
  <mergeCells count="10">
    <mergeCell ref="A1:B1"/>
    <mergeCell ref="B28:G28"/>
    <mergeCell ref="A2:G2"/>
    <mergeCell ref="A3:G3"/>
    <mergeCell ref="A5:A6"/>
    <mergeCell ref="B5:B6"/>
    <mergeCell ref="C5:C6"/>
    <mergeCell ref="D5:D6"/>
    <mergeCell ref="E5:E6"/>
    <mergeCell ref="F5:G5"/>
  </mergeCells>
  <pageMargins left="0.7" right="0.7" top="0.5" bottom="0.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workbookViewId="0">
      <pane xSplit="2" ySplit="6" topLeftCell="C31" activePane="bottomRight" state="frozen"/>
      <selection pane="topRight" activeCell="C1" sqref="C1"/>
      <selection pane="bottomLeft" activeCell="A7" sqref="A7"/>
      <selection pane="bottomRight" activeCell="F6" sqref="F6"/>
    </sheetView>
  </sheetViews>
  <sheetFormatPr defaultRowHeight="15" x14ac:dyDescent="0.25"/>
  <cols>
    <col min="1" max="1" width="6.28515625" customWidth="1"/>
    <col min="2" max="2" width="45.7109375" customWidth="1"/>
    <col min="3" max="3" width="14" customWidth="1"/>
    <col min="4" max="4" width="13.28515625" customWidth="1"/>
    <col min="5" max="5" width="12.85546875" customWidth="1"/>
    <col min="6" max="6" width="14.28515625" customWidth="1"/>
  </cols>
  <sheetData>
    <row r="1" spans="1:7" ht="21" customHeight="1" x14ac:dyDescent="0.25">
      <c r="A1" s="137" t="s">
        <v>43</v>
      </c>
      <c r="B1" s="137"/>
      <c r="E1" s="29" t="s">
        <v>52</v>
      </c>
    </row>
    <row r="2" spans="1:7" ht="32.25" customHeight="1" x14ac:dyDescent="0.25">
      <c r="A2" s="147" t="s">
        <v>127</v>
      </c>
      <c r="B2" s="147"/>
      <c r="C2" s="147"/>
      <c r="D2" s="147"/>
      <c r="E2" s="147"/>
    </row>
    <row r="3" spans="1:7" ht="16.5" customHeight="1" x14ac:dyDescent="0.25">
      <c r="A3" s="148" t="s">
        <v>184</v>
      </c>
      <c r="B3" s="148"/>
      <c r="C3" s="148"/>
      <c r="D3" s="148"/>
      <c r="E3" s="148"/>
      <c r="F3" s="32"/>
      <c r="G3" s="32"/>
    </row>
    <row r="4" spans="1:7" ht="15.75" x14ac:dyDescent="0.25">
      <c r="E4" s="1" t="s">
        <v>3</v>
      </c>
    </row>
    <row r="5" spans="1:7" ht="15.75" x14ac:dyDescent="0.25">
      <c r="A5" s="149" t="s">
        <v>0</v>
      </c>
      <c r="B5" s="149" t="s">
        <v>47</v>
      </c>
      <c r="C5" s="149" t="s">
        <v>53</v>
      </c>
      <c r="D5" s="149" t="s">
        <v>54</v>
      </c>
      <c r="E5" s="149"/>
    </row>
    <row r="6" spans="1:7" ht="48" customHeight="1" x14ac:dyDescent="0.25">
      <c r="A6" s="149"/>
      <c r="B6" s="149"/>
      <c r="C6" s="149"/>
      <c r="D6" s="3" t="s">
        <v>55</v>
      </c>
      <c r="E6" s="3" t="s">
        <v>56</v>
      </c>
    </row>
    <row r="7" spans="1:7" ht="15.75" x14ac:dyDescent="0.25">
      <c r="A7" s="3" t="s">
        <v>1</v>
      </c>
      <c r="B7" s="3" t="s">
        <v>2</v>
      </c>
      <c r="C7" s="3" t="s">
        <v>57</v>
      </c>
      <c r="D7" s="3">
        <v>2</v>
      </c>
      <c r="E7" s="3">
        <v>3</v>
      </c>
    </row>
    <row r="8" spans="1:7" ht="18.75" customHeight="1" x14ac:dyDescent="0.25">
      <c r="A8" s="19"/>
      <c r="B8" s="11" t="s">
        <v>58</v>
      </c>
      <c r="C8" s="12">
        <f>+C9+C26+C32</f>
        <v>13277709</v>
      </c>
      <c r="D8" s="12">
        <f>+D9+D26+D32</f>
        <v>5466344</v>
      </c>
      <c r="E8" s="12">
        <f>+E9+E26+E32</f>
        <v>7811365</v>
      </c>
      <c r="F8" s="8"/>
      <c r="G8" s="8"/>
    </row>
    <row r="9" spans="1:7" ht="18.75" customHeight="1" x14ac:dyDescent="0.25">
      <c r="A9" s="35" t="s">
        <v>1</v>
      </c>
      <c r="B9" s="36" t="s">
        <v>59</v>
      </c>
      <c r="C9" s="70">
        <f>+C10+C20+C24+C25</f>
        <v>8690601</v>
      </c>
      <c r="D9" s="70">
        <f t="shared" ref="D9:E9" si="0">+D10+D20+D24+D25</f>
        <v>3485698</v>
      </c>
      <c r="E9" s="70">
        <f t="shared" si="0"/>
        <v>5204903</v>
      </c>
      <c r="F9" s="8"/>
    </row>
    <row r="10" spans="1:7" ht="18.75" customHeight="1" x14ac:dyDescent="0.25">
      <c r="A10" s="35" t="s">
        <v>49</v>
      </c>
      <c r="B10" s="36" t="s">
        <v>84</v>
      </c>
      <c r="C10" s="80">
        <f>+C11+C18+C19</f>
        <v>1113551</v>
      </c>
      <c r="D10" s="80">
        <f t="shared" ref="D10:E10" si="1">+D11+D18+D19</f>
        <v>892455</v>
      </c>
      <c r="E10" s="80">
        <f t="shared" si="1"/>
        <v>221096</v>
      </c>
      <c r="F10" s="8"/>
      <c r="G10" s="8"/>
    </row>
    <row r="11" spans="1:7" ht="18.75" customHeight="1" x14ac:dyDescent="0.25">
      <c r="A11" s="13">
        <v>1</v>
      </c>
      <c r="B11" s="14" t="s">
        <v>60</v>
      </c>
      <c r="C11" s="81">
        <f>+D11+E11</f>
        <v>1079066</v>
      </c>
      <c r="D11" s="81">
        <v>857970</v>
      </c>
      <c r="E11" s="81">
        <v>221096</v>
      </c>
      <c r="F11" s="8"/>
    </row>
    <row r="12" spans="1:7" ht="18.75" customHeight="1" x14ac:dyDescent="0.25">
      <c r="A12" s="13"/>
      <c r="B12" s="37" t="s">
        <v>61</v>
      </c>
      <c r="C12" s="81"/>
      <c r="D12" s="81"/>
      <c r="E12" s="81"/>
    </row>
    <row r="13" spans="1:7" ht="18.75" customHeight="1" x14ac:dyDescent="0.25">
      <c r="A13" s="13"/>
      <c r="B13" s="37" t="s">
        <v>62</v>
      </c>
      <c r="C13" s="81">
        <f>+D13+E13</f>
        <v>7946</v>
      </c>
      <c r="D13" s="81">
        <v>7246</v>
      </c>
      <c r="E13" s="81">
        <v>700</v>
      </c>
    </row>
    <row r="14" spans="1:7" ht="18.75" customHeight="1" x14ac:dyDescent="0.25">
      <c r="A14" s="13"/>
      <c r="B14" s="37" t="s">
        <v>63</v>
      </c>
      <c r="C14" s="81">
        <f>+D14+E14</f>
        <v>399</v>
      </c>
      <c r="D14" s="81">
        <v>399</v>
      </c>
      <c r="E14" s="81"/>
    </row>
    <row r="15" spans="1:7" ht="18.75" customHeight="1" x14ac:dyDescent="0.25">
      <c r="A15" s="13"/>
      <c r="B15" s="37" t="s">
        <v>64</v>
      </c>
      <c r="C15" s="81"/>
      <c r="D15" s="81"/>
      <c r="E15" s="81"/>
    </row>
    <row r="16" spans="1:7" ht="18.75" customHeight="1" x14ac:dyDescent="0.25">
      <c r="A16" s="13"/>
      <c r="B16" s="37" t="s">
        <v>16</v>
      </c>
      <c r="C16" s="81">
        <f t="shared" ref="C16:C17" si="2">+D16+E16</f>
        <v>290000</v>
      </c>
      <c r="D16" s="81">
        <v>258997</v>
      </c>
      <c r="E16" s="81">
        <v>31003</v>
      </c>
    </row>
    <row r="17" spans="1:8" ht="19.5" customHeight="1" x14ac:dyDescent="0.25">
      <c r="A17" s="13"/>
      <c r="B17" s="37" t="s">
        <v>65</v>
      </c>
      <c r="C17" s="81">
        <f t="shared" si="2"/>
        <v>13500</v>
      </c>
      <c r="D17" s="81">
        <v>11346</v>
      </c>
      <c r="E17" s="81">
        <v>2154</v>
      </c>
    </row>
    <row r="18" spans="1:8" ht="66" customHeight="1" x14ac:dyDescent="0.25">
      <c r="A18" s="13">
        <v>2</v>
      </c>
      <c r="B18" s="14" t="s">
        <v>66</v>
      </c>
      <c r="C18" s="81">
        <f>+D18+E18</f>
        <v>13000</v>
      </c>
      <c r="D18" s="81">
        <v>13000</v>
      </c>
      <c r="E18" s="81"/>
    </row>
    <row r="19" spans="1:8" ht="24.75" customHeight="1" x14ac:dyDescent="0.25">
      <c r="A19" s="13">
        <v>3</v>
      </c>
      <c r="B19" s="14" t="s">
        <v>67</v>
      </c>
      <c r="C19" s="81">
        <f>+D19+E19</f>
        <v>21485</v>
      </c>
      <c r="D19" s="81">
        <v>21485</v>
      </c>
      <c r="E19" s="81"/>
    </row>
    <row r="20" spans="1:8" ht="23.25" customHeight="1" x14ac:dyDescent="0.25">
      <c r="A20" s="35" t="s">
        <v>50</v>
      </c>
      <c r="B20" s="36" t="s">
        <v>4</v>
      </c>
      <c r="C20" s="70">
        <f>+D20+E20</f>
        <v>7401712</v>
      </c>
      <c r="D20" s="70">
        <v>2520928</v>
      </c>
      <c r="E20" s="70">
        <v>4880784</v>
      </c>
    </row>
    <row r="21" spans="1:8" ht="18" customHeight="1" x14ac:dyDescent="0.25">
      <c r="A21" s="13"/>
      <c r="B21" s="37" t="s">
        <v>68</v>
      </c>
      <c r="C21" s="15"/>
      <c r="D21" s="15"/>
      <c r="E21" s="15"/>
    </row>
    <row r="22" spans="1:8" ht="20.25" customHeight="1" x14ac:dyDescent="0.25">
      <c r="A22" s="13">
        <v>1</v>
      </c>
      <c r="B22" s="37" t="s">
        <v>62</v>
      </c>
      <c r="C22" s="15">
        <f>+D22+E22</f>
        <v>3171415</v>
      </c>
      <c r="D22" s="15">
        <v>517904</v>
      </c>
      <c r="E22" s="15">
        <v>2653511</v>
      </c>
    </row>
    <row r="23" spans="1:8" ht="20.25" customHeight="1" x14ac:dyDescent="0.25">
      <c r="A23" s="13">
        <v>2</v>
      </c>
      <c r="B23" s="37" t="s">
        <v>63</v>
      </c>
      <c r="C23" s="15">
        <f>+D23+E23</f>
        <v>21500</v>
      </c>
      <c r="D23" s="15">
        <v>21500</v>
      </c>
      <c r="E23" s="15"/>
    </row>
    <row r="24" spans="1:8" ht="21" customHeight="1" x14ac:dyDescent="0.25">
      <c r="A24" s="35" t="s">
        <v>51</v>
      </c>
      <c r="B24" s="36" t="s">
        <v>85</v>
      </c>
      <c r="C24" s="70">
        <f>+D24+E24</f>
        <v>1300</v>
      </c>
      <c r="D24" s="70">
        <v>1300</v>
      </c>
      <c r="E24" s="70"/>
    </row>
    <row r="25" spans="1:8" ht="21" customHeight="1" x14ac:dyDescent="0.25">
      <c r="A25" s="35" t="s">
        <v>69</v>
      </c>
      <c r="B25" s="36" t="s">
        <v>12</v>
      </c>
      <c r="C25" s="70">
        <f>+D25+E25</f>
        <v>174038</v>
      </c>
      <c r="D25" s="70">
        <v>71015</v>
      </c>
      <c r="E25" s="70">
        <v>103023</v>
      </c>
      <c r="F25" s="8"/>
    </row>
    <row r="26" spans="1:8" ht="21" customHeight="1" x14ac:dyDescent="0.25">
      <c r="A26" s="35" t="s">
        <v>2</v>
      </c>
      <c r="B26" s="36" t="s">
        <v>72</v>
      </c>
      <c r="C26" s="70">
        <f>+C27+C31</f>
        <v>4270962</v>
      </c>
      <c r="D26" s="70">
        <f t="shared" ref="D26" si="3">+D27+D31</f>
        <v>1695681</v>
      </c>
      <c r="E26" s="70">
        <f>+E27+E31</f>
        <v>2575281</v>
      </c>
      <c r="F26" s="8"/>
      <c r="H26" s="8"/>
    </row>
    <row r="27" spans="1:8" ht="21" customHeight="1" x14ac:dyDescent="0.25">
      <c r="A27" s="35" t="s">
        <v>49</v>
      </c>
      <c r="B27" s="36" t="s">
        <v>73</v>
      </c>
      <c r="C27" s="70">
        <f>+C28+C29+C30</f>
        <v>2395566</v>
      </c>
      <c r="D27" s="70">
        <f t="shared" ref="D27:E27" si="4">+D28+D29+D30</f>
        <v>198969</v>
      </c>
      <c r="E27" s="70">
        <f t="shared" si="4"/>
        <v>2196597</v>
      </c>
      <c r="F27" s="8"/>
    </row>
    <row r="28" spans="1:8" ht="21" customHeight="1" x14ac:dyDescent="0.25">
      <c r="A28" s="13">
        <v>1</v>
      </c>
      <c r="B28" s="14" t="s">
        <v>135</v>
      </c>
      <c r="C28" s="15">
        <f>+D28+E28</f>
        <v>87312</v>
      </c>
      <c r="D28" s="15">
        <v>4997</v>
      </c>
      <c r="E28" s="15">
        <v>82315</v>
      </c>
      <c r="F28" s="8"/>
    </row>
    <row r="29" spans="1:8" ht="21" customHeight="1" x14ac:dyDescent="0.25">
      <c r="A29" s="13">
        <v>2</v>
      </c>
      <c r="B29" s="14" t="s">
        <v>74</v>
      </c>
      <c r="C29" s="15">
        <f t="shared" ref="C29:C32" si="5">+D29+E29</f>
        <v>797515</v>
      </c>
      <c r="D29" s="15">
        <v>50311</v>
      </c>
      <c r="E29" s="15">
        <v>747204</v>
      </c>
      <c r="F29" s="8"/>
    </row>
    <row r="30" spans="1:8" ht="32.25" customHeight="1" x14ac:dyDescent="0.25">
      <c r="A30" s="13">
        <v>3</v>
      </c>
      <c r="B30" s="14" t="s">
        <v>136</v>
      </c>
      <c r="C30" s="15">
        <f t="shared" si="5"/>
        <v>1510739</v>
      </c>
      <c r="D30" s="15">
        <v>143661</v>
      </c>
      <c r="E30" s="15">
        <v>1367078</v>
      </c>
      <c r="F30" s="8"/>
    </row>
    <row r="31" spans="1:8" ht="21" customHeight="1" x14ac:dyDescent="0.25">
      <c r="A31" s="35" t="s">
        <v>50</v>
      </c>
      <c r="B31" s="36" t="s">
        <v>75</v>
      </c>
      <c r="C31" s="70">
        <f t="shared" si="5"/>
        <v>1875396</v>
      </c>
      <c r="D31" s="70">
        <v>1496712</v>
      </c>
      <c r="E31" s="70">
        <v>378684</v>
      </c>
      <c r="F31" s="42"/>
    </row>
    <row r="32" spans="1:8" ht="49.5" customHeight="1" x14ac:dyDescent="0.25">
      <c r="A32" s="38" t="s">
        <v>76</v>
      </c>
      <c r="B32" s="39" t="s">
        <v>181</v>
      </c>
      <c r="C32" s="71">
        <f t="shared" si="5"/>
        <v>316146</v>
      </c>
      <c r="D32" s="71">
        <v>284965</v>
      </c>
      <c r="E32" s="71">
        <v>31181</v>
      </c>
      <c r="F32" s="8"/>
      <c r="G32" s="8"/>
    </row>
    <row r="33" spans="1:5" ht="15.75" x14ac:dyDescent="0.25">
      <c r="A33" s="79"/>
      <c r="B33" s="79"/>
      <c r="C33" s="79"/>
      <c r="D33" s="79"/>
      <c r="E33" s="79"/>
    </row>
  </sheetData>
  <mergeCells count="7">
    <mergeCell ref="A1:B1"/>
    <mergeCell ref="A2:E2"/>
    <mergeCell ref="A3:E3"/>
    <mergeCell ref="A5:A6"/>
    <mergeCell ref="B5:B6"/>
    <mergeCell ref="C5:C6"/>
    <mergeCell ref="D5:E5"/>
  </mergeCells>
  <pageMargins left="0.5" right="0.5" top="0.5" bottom="0.3" header="0.3" footer="0.16"/>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6"/>
  <sheetViews>
    <sheetView workbookViewId="0">
      <selection activeCell="F5" sqref="F5"/>
    </sheetView>
  </sheetViews>
  <sheetFormatPr defaultRowHeight="15" x14ac:dyDescent="0.25"/>
  <cols>
    <col min="1" max="1" width="5.42578125" customWidth="1"/>
    <col min="2" max="2" width="64.28515625" customWidth="1"/>
    <col min="3" max="3" width="17.42578125" customWidth="1"/>
    <col min="4" max="5" width="10.5703125" bestFit="1" customWidth="1"/>
  </cols>
  <sheetData>
    <row r="1" spans="1:7" ht="21" customHeight="1" x14ac:dyDescent="0.25">
      <c r="A1" s="137" t="s">
        <v>43</v>
      </c>
      <c r="B1" s="137"/>
      <c r="C1" s="29" t="s">
        <v>77</v>
      </c>
    </row>
    <row r="2" spans="1:7" ht="31.5" customHeight="1" x14ac:dyDescent="0.25">
      <c r="A2" s="150" t="s">
        <v>128</v>
      </c>
      <c r="B2" s="150"/>
      <c r="C2" s="150"/>
    </row>
    <row r="3" spans="1:7" ht="15.75" x14ac:dyDescent="0.25">
      <c r="A3" s="148" t="s">
        <v>185</v>
      </c>
      <c r="B3" s="148"/>
      <c r="C3" s="148"/>
      <c r="D3" s="32"/>
      <c r="E3" s="32"/>
      <c r="F3" s="32"/>
      <c r="G3" s="32"/>
    </row>
    <row r="4" spans="1:7" ht="15.75" x14ac:dyDescent="0.25">
      <c r="C4" s="1" t="s">
        <v>3</v>
      </c>
    </row>
    <row r="5" spans="1:7" ht="33" customHeight="1" x14ac:dyDescent="0.25">
      <c r="A5" s="3" t="s">
        <v>0</v>
      </c>
      <c r="B5" s="3" t="s">
        <v>47</v>
      </c>
      <c r="C5" s="3" t="s">
        <v>78</v>
      </c>
    </row>
    <row r="6" spans="1:7" ht="15.75" x14ac:dyDescent="0.25">
      <c r="A6" s="3" t="s">
        <v>1</v>
      </c>
      <c r="B6" s="3" t="s">
        <v>2</v>
      </c>
      <c r="C6" s="3">
        <v>1</v>
      </c>
    </row>
    <row r="7" spans="1:7" ht="18.75" customHeight="1" x14ac:dyDescent="0.25">
      <c r="A7" s="19"/>
      <c r="B7" s="11" t="s">
        <v>86</v>
      </c>
      <c r="C7" s="12">
        <f>+C8+C9</f>
        <v>8294155</v>
      </c>
      <c r="D7" s="8"/>
      <c r="E7" s="8"/>
    </row>
    <row r="8" spans="1:7" ht="24.75" customHeight="1" x14ac:dyDescent="0.25">
      <c r="A8" s="35" t="s">
        <v>1</v>
      </c>
      <c r="B8" s="36" t="s">
        <v>83</v>
      </c>
      <c r="C8" s="70">
        <v>4808457</v>
      </c>
    </row>
    <row r="9" spans="1:7" ht="27" customHeight="1" x14ac:dyDescent="0.25">
      <c r="A9" s="35" t="s">
        <v>2</v>
      </c>
      <c r="B9" s="36" t="s">
        <v>82</v>
      </c>
      <c r="C9" s="70">
        <f>+C10+C16+C19+C20+C21</f>
        <v>3485698</v>
      </c>
      <c r="D9" s="8"/>
      <c r="E9" s="8"/>
    </row>
    <row r="10" spans="1:7" ht="19.5" customHeight="1" x14ac:dyDescent="0.25">
      <c r="A10" s="35" t="s">
        <v>49</v>
      </c>
      <c r="B10" s="36" t="s">
        <v>84</v>
      </c>
      <c r="C10" s="70">
        <f>+C11+C14+C15</f>
        <v>892455</v>
      </c>
    </row>
    <row r="11" spans="1:7" ht="19.5" customHeight="1" x14ac:dyDescent="0.25">
      <c r="A11" s="13">
        <v>1</v>
      </c>
      <c r="B11" s="14" t="s">
        <v>60</v>
      </c>
      <c r="C11" s="15">
        <v>857970</v>
      </c>
    </row>
    <row r="12" spans="1:7" ht="19.5" customHeight="1" x14ac:dyDescent="0.25">
      <c r="A12" s="13"/>
      <c r="B12" s="14" t="s">
        <v>62</v>
      </c>
      <c r="C12" s="15">
        <v>7246</v>
      </c>
    </row>
    <row r="13" spans="1:7" ht="19.5" customHeight="1" x14ac:dyDescent="0.25">
      <c r="A13" s="13"/>
      <c r="B13" s="14" t="s">
        <v>79</v>
      </c>
      <c r="C13" s="15">
        <v>399</v>
      </c>
    </row>
    <row r="14" spans="1:7" ht="31.5" x14ac:dyDescent="0.25">
      <c r="A14" s="13">
        <v>2</v>
      </c>
      <c r="B14" s="14" t="s">
        <v>81</v>
      </c>
      <c r="C14" s="15">
        <v>13000</v>
      </c>
    </row>
    <row r="15" spans="1:7" ht="21.75" customHeight="1" x14ac:dyDescent="0.25">
      <c r="A15" s="13">
        <v>3</v>
      </c>
      <c r="B15" s="14" t="s">
        <v>67</v>
      </c>
      <c r="C15" s="15">
        <v>21485</v>
      </c>
    </row>
    <row r="16" spans="1:7" ht="19.5" customHeight="1" x14ac:dyDescent="0.25">
      <c r="A16" s="35" t="s">
        <v>50</v>
      </c>
      <c r="B16" s="36" t="s">
        <v>4</v>
      </c>
      <c r="C16" s="70">
        <v>2520928</v>
      </c>
      <c r="D16" s="8"/>
    </row>
    <row r="17" spans="1:3" ht="19.5" customHeight="1" x14ac:dyDescent="0.25">
      <c r="A17" s="13"/>
      <c r="B17" s="14" t="s">
        <v>62</v>
      </c>
      <c r="C17" s="15">
        <v>517904</v>
      </c>
    </row>
    <row r="18" spans="1:3" ht="19.5" customHeight="1" x14ac:dyDescent="0.25">
      <c r="A18" s="13"/>
      <c r="B18" s="14" t="s">
        <v>63</v>
      </c>
      <c r="C18" s="15">
        <v>21500</v>
      </c>
    </row>
    <row r="19" spans="1:3" ht="22.5" customHeight="1" x14ac:dyDescent="0.25">
      <c r="A19" s="35" t="s">
        <v>51</v>
      </c>
      <c r="B19" s="36" t="s">
        <v>85</v>
      </c>
      <c r="C19" s="70">
        <v>1300</v>
      </c>
    </row>
    <row r="20" spans="1:3" ht="21.75" customHeight="1" x14ac:dyDescent="0.25">
      <c r="A20" s="38" t="s">
        <v>69</v>
      </c>
      <c r="B20" s="39" t="s">
        <v>12</v>
      </c>
      <c r="C20" s="71">
        <v>71015</v>
      </c>
    </row>
    <row r="21" spans="1:3" ht="19.5" hidden="1" customHeight="1" x14ac:dyDescent="0.25">
      <c r="A21" s="3" t="s">
        <v>70</v>
      </c>
      <c r="B21" s="30" t="s">
        <v>71</v>
      </c>
      <c r="C21" s="7"/>
    </row>
    <row r="22" spans="1:3" ht="19.5" hidden="1" customHeight="1" x14ac:dyDescent="0.25">
      <c r="A22" s="3" t="s">
        <v>76</v>
      </c>
      <c r="B22" s="30" t="s">
        <v>80</v>
      </c>
      <c r="C22" s="7"/>
    </row>
    <row r="23" spans="1:3" ht="15.75" x14ac:dyDescent="0.25">
      <c r="A23" s="31"/>
    </row>
    <row r="24" spans="1:3" ht="15.75" x14ac:dyDescent="0.25">
      <c r="A24" s="146"/>
      <c r="B24" s="146"/>
      <c r="C24" s="146"/>
    </row>
    <row r="25" spans="1:3" s="33" customFormat="1" ht="15.75" x14ac:dyDescent="0.25">
      <c r="A25" s="146"/>
      <c r="B25" s="146"/>
      <c r="C25" s="146"/>
    </row>
    <row r="26" spans="1:3" s="33" customFormat="1" ht="15.75" x14ac:dyDescent="0.25">
      <c r="A26" s="146"/>
      <c r="B26" s="146"/>
      <c r="C26" s="146"/>
    </row>
  </sheetData>
  <mergeCells count="6">
    <mergeCell ref="A1:B1"/>
    <mergeCell ref="A2:C2"/>
    <mergeCell ref="A24:C24"/>
    <mergeCell ref="A25:C25"/>
    <mergeCell ref="A26:C26"/>
    <mergeCell ref="A3:C3"/>
  </mergeCells>
  <pageMargins left="0.7" right="0.7" top="0.65" bottom="0.51"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27"/>
  <sheetViews>
    <sheetView topLeftCell="A13" workbookViewId="0">
      <selection activeCell="N9" sqref="N9"/>
    </sheetView>
  </sheetViews>
  <sheetFormatPr defaultRowHeight="15" x14ac:dyDescent="0.25"/>
  <cols>
    <col min="1" max="1" width="5" customWidth="1"/>
    <col min="2" max="2" width="14.28515625" customWidth="1"/>
    <col min="3" max="3" width="9.5703125" bestFit="1" customWidth="1"/>
    <col min="4" max="4" width="11.140625" customWidth="1"/>
    <col min="5" max="5" width="10.140625" customWidth="1"/>
    <col min="6" max="6" width="9.85546875" customWidth="1"/>
    <col min="7" max="7" width="10.5703125" customWidth="1"/>
    <col min="8" max="8" width="13.5703125" customWidth="1"/>
    <col min="9" max="10" width="0" hidden="1" customWidth="1"/>
    <col min="11" max="11" width="14.140625" customWidth="1"/>
    <col min="12" max="12" width="14.28515625" bestFit="1" customWidth="1"/>
    <col min="13" max="13" width="10.5703125" bestFit="1" customWidth="1"/>
  </cols>
  <sheetData>
    <row r="1" spans="1:13" ht="20.25" customHeight="1" x14ac:dyDescent="0.25">
      <c r="A1" s="137" t="s">
        <v>43</v>
      </c>
      <c r="B1" s="137"/>
      <c r="H1" s="152" t="s">
        <v>21</v>
      </c>
      <c r="I1" s="152"/>
      <c r="J1" s="152"/>
      <c r="K1" s="152"/>
    </row>
    <row r="2" spans="1:13" ht="39.75" customHeight="1" x14ac:dyDescent="0.25">
      <c r="A2" s="155" t="s">
        <v>129</v>
      </c>
      <c r="B2" s="155"/>
      <c r="C2" s="155"/>
      <c r="D2" s="155"/>
      <c r="E2" s="155"/>
      <c r="F2" s="155"/>
      <c r="G2" s="155"/>
      <c r="H2" s="155"/>
      <c r="I2" s="155"/>
      <c r="J2" s="155"/>
      <c r="K2" s="155"/>
    </row>
    <row r="3" spans="1:13" ht="19.5" customHeight="1" x14ac:dyDescent="0.25">
      <c r="A3" s="156" t="s">
        <v>186</v>
      </c>
      <c r="B3" s="156"/>
      <c r="C3" s="156"/>
      <c r="D3" s="156"/>
      <c r="E3" s="156"/>
      <c r="F3" s="156"/>
      <c r="G3" s="156"/>
      <c r="H3" s="156"/>
      <c r="I3" s="156"/>
      <c r="J3" s="156"/>
      <c r="K3" s="156"/>
    </row>
    <row r="4" spans="1:13" ht="19.5" customHeight="1" x14ac:dyDescent="0.25">
      <c r="H4" s="153" t="s">
        <v>3</v>
      </c>
      <c r="I4" s="153"/>
      <c r="J4" s="153"/>
      <c r="K4" s="153"/>
    </row>
    <row r="5" spans="1:13" ht="15.75" x14ac:dyDescent="0.25">
      <c r="A5" s="149" t="s">
        <v>0</v>
      </c>
      <c r="B5" s="149" t="s">
        <v>7</v>
      </c>
      <c r="C5" s="149" t="s">
        <v>17</v>
      </c>
      <c r="D5" s="149" t="s">
        <v>98</v>
      </c>
      <c r="E5" s="149" t="s">
        <v>24</v>
      </c>
      <c r="F5" s="149"/>
      <c r="G5" s="149"/>
      <c r="H5" s="149" t="s">
        <v>25</v>
      </c>
      <c r="I5" s="149" t="s">
        <v>26</v>
      </c>
      <c r="J5" s="149" t="s">
        <v>9</v>
      </c>
      <c r="K5" s="149" t="s">
        <v>14</v>
      </c>
    </row>
    <row r="6" spans="1:13" ht="15.75" x14ac:dyDescent="0.25">
      <c r="A6" s="149"/>
      <c r="B6" s="149"/>
      <c r="C6" s="149"/>
      <c r="D6" s="149"/>
      <c r="E6" s="149" t="s">
        <v>13</v>
      </c>
      <c r="F6" s="149" t="s">
        <v>27</v>
      </c>
      <c r="G6" s="149"/>
      <c r="H6" s="149"/>
      <c r="I6" s="149"/>
      <c r="J6" s="149"/>
      <c r="K6" s="149"/>
    </row>
    <row r="7" spans="1:13" ht="138.75" customHeight="1" x14ac:dyDescent="0.25">
      <c r="A7" s="149"/>
      <c r="B7" s="149"/>
      <c r="C7" s="149"/>
      <c r="D7" s="149"/>
      <c r="E7" s="149"/>
      <c r="F7" s="3" t="s">
        <v>5</v>
      </c>
      <c r="G7" s="3" t="s">
        <v>28</v>
      </c>
      <c r="H7" s="149"/>
      <c r="I7" s="149"/>
      <c r="J7" s="149"/>
      <c r="K7" s="149"/>
    </row>
    <row r="8" spans="1:13" s="6" customFormat="1" ht="17.25" customHeight="1" x14ac:dyDescent="0.2">
      <c r="A8" s="26" t="s">
        <v>1</v>
      </c>
      <c r="B8" s="26" t="s">
        <v>2</v>
      </c>
      <c r="C8" s="26">
        <v>1</v>
      </c>
      <c r="D8" s="26" t="s">
        <v>29</v>
      </c>
      <c r="E8" s="26">
        <v>3</v>
      </c>
      <c r="F8" s="26">
        <v>4</v>
      </c>
      <c r="G8" s="26">
        <v>5</v>
      </c>
      <c r="H8" s="26">
        <v>6</v>
      </c>
      <c r="I8" s="26">
        <v>7</v>
      </c>
      <c r="J8" s="26">
        <v>8</v>
      </c>
      <c r="K8" s="26" t="s">
        <v>46</v>
      </c>
    </row>
    <row r="9" spans="1:13" ht="29.25" customHeight="1" x14ac:dyDescent="0.25">
      <c r="A9" s="10"/>
      <c r="B9" s="11" t="s">
        <v>6</v>
      </c>
      <c r="C9" s="12">
        <f t="shared" ref="C9:K9" si="0">SUM(C10:C19)</f>
        <v>773620</v>
      </c>
      <c r="D9" s="12">
        <f t="shared" si="0"/>
        <v>396446</v>
      </c>
      <c r="E9" s="12">
        <f t="shared" si="0"/>
        <v>129790</v>
      </c>
      <c r="F9" s="12">
        <f t="shared" si="0"/>
        <v>643830</v>
      </c>
      <c r="G9" s="12">
        <f t="shared" si="0"/>
        <v>266656</v>
      </c>
      <c r="H9" s="12">
        <f t="shared" si="0"/>
        <v>4808457</v>
      </c>
      <c r="I9" s="12">
        <f t="shared" si="0"/>
        <v>0</v>
      </c>
      <c r="J9" s="12">
        <f t="shared" si="0"/>
        <v>0</v>
      </c>
      <c r="K9" s="12">
        <f t="shared" si="0"/>
        <v>5204903</v>
      </c>
      <c r="L9" s="42"/>
      <c r="M9" s="8"/>
    </row>
    <row r="10" spans="1:13" ht="22.5" customHeight="1" x14ac:dyDescent="0.25">
      <c r="A10" s="13">
        <v>1</v>
      </c>
      <c r="B10" s="14" t="s">
        <v>34</v>
      </c>
      <c r="C10" s="15">
        <f>+E10+F10</f>
        <v>413400</v>
      </c>
      <c r="D10" s="15">
        <f>+E10+G10</f>
        <v>228215</v>
      </c>
      <c r="E10" s="15">
        <v>83124</v>
      </c>
      <c r="F10" s="15">
        <v>330276</v>
      </c>
      <c r="G10" s="15">
        <v>145091</v>
      </c>
      <c r="H10" s="15">
        <v>169627</v>
      </c>
      <c r="I10" s="15"/>
      <c r="J10" s="15"/>
      <c r="K10" s="15">
        <f>+D10+H10+I10+J10</f>
        <v>397842</v>
      </c>
      <c r="L10" s="8"/>
    </row>
    <row r="11" spans="1:13" ht="22.5" customHeight="1" x14ac:dyDescent="0.25">
      <c r="A11" s="13">
        <v>2</v>
      </c>
      <c r="B11" s="14" t="s">
        <v>35</v>
      </c>
      <c r="C11" s="15">
        <f t="shared" ref="C11:C19" si="1">+E11+F11</f>
        <v>62000</v>
      </c>
      <c r="D11" s="15">
        <f t="shared" ref="D11:D19" si="2">+E11+G11</f>
        <v>22445</v>
      </c>
      <c r="E11" s="15">
        <v>8230</v>
      </c>
      <c r="F11" s="15">
        <v>53770</v>
      </c>
      <c r="G11" s="15">
        <v>14215</v>
      </c>
      <c r="H11" s="15">
        <v>442020</v>
      </c>
      <c r="I11" s="15"/>
      <c r="J11" s="15"/>
      <c r="K11" s="15">
        <f t="shared" ref="K11:K18" si="3">+D11+H11+I11+J11</f>
        <v>464465</v>
      </c>
      <c r="L11" s="8"/>
    </row>
    <row r="12" spans="1:13" ht="22.5" customHeight="1" x14ac:dyDescent="0.25">
      <c r="A12" s="13">
        <v>3</v>
      </c>
      <c r="B12" s="14" t="s">
        <v>97</v>
      </c>
      <c r="C12" s="15">
        <f t="shared" si="1"/>
        <v>51668</v>
      </c>
      <c r="D12" s="15">
        <f t="shared" si="2"/>
        <v>27508</v>
      </c>
      <c r="E12" s="15">
        <v>8730</v>
      </c>
      <c r="F12" s="15">
        <v>42938</v>
      </c>
      <c r="G12" s="15">
        <v>18778</v>
      </c>
      <c r="H12" s="15">
        <v>565805</v>
      </c>
      <c r="I12" s="15"/>
      <c r="J12" s="15"/>
      <c r="K12" s="15">
        <f t="shared" si="3"/>
        <v>593313</v>
      </c>
      <c r="L12" s="8"/>
    </row>
    <row r="13" spans="1:13" ht="22.5" customHeight="1" x14ac:dyDescent="0.25">
      <c r="A13" s="13">
        <v>4</v>
      </c>
      <c r="B13" s="14" t="s">
        <v>36</v>
      </c>
      <c r="C13" s="15">
        <f t="shared" si="1"/>
        <v>47118</v>
      </c>
      <c r="D13" s="15">
        <f t="shared" si="2"/>
        <v>29658</v>
      </c>
      <c r="E13" s="15">
        <v>8458</v>
      </c>
      <c r="F13" s="15">
        <v>38660</v>
      </c>
      <c r="G13" s="15">
        <v>21200</v>
      </c>
      <c r="H13" s="15">
        <v>662531</v>
      </c>
      <c r="I13" s="15"/>
      <c r="J13" s="15"/>
      <c r="K13" s="15">
        <f t="shared" si="3"/>
        <v>692189</v>
      </c>
      <c r="L13" s="42"/>
      <c r="M13" s="42"/>
    </row>
    <row r="14" spans="1:13" ht="22.5" customHeight="1" x14ac:dyDescent="0.25">
      <c r="A14" s="13">
        <v>5</v>
      </c>
      <c r="B14" s="14" t="s">
        <v>37</v>
      </c>
      <c r="C14" s="15">
        <f>+E14+F14</f>
        <v>17300</v>
      </c>
      <c r="D14" s="15">
        <f>+E14+G14</f>
        <v>12247</v>
      </c>
      <c r="E14" s="15">
        <v>3427</v>
      </c>
      <c r="F14" s="15">
        <v>13873</v>
      </c>
      <c r="G14" s="15">
        <v>8820</v>
      </c>
      <c r="H14" s="15">
        <v>389990</v>
      </c>
      <c r="I14" s="15"/>
      <c r="J14" s="15"/>
      <c r="K14" s="15">
        <f t="shared" si="3"/>
        <v>402237</v>
      </c>
      <c r="L14" s="41"/>
    </row>
    <row r="15" spans="1:13" ht="22.5" customHeight="1" x14ac:dyDescent="0.25">
      <c r="A15" s="13">
        <v>6</v>
      </c>
      <c r="B15" s="14" t="s">
        <v>38</v>
      </c>
      <c r="C15" s="15">
        <f t="shared" si="1"/>
        <v>20345</v>
      </c>
      <c r="D15" s="15">
        <f t="shared" si="2"/>
        <v>16335</v>
      </c>
      <c r="E15" s="15">
        <v>3280</v>
      </c>
      <c r="F15" s="15">
        <v>17065</v>
      </c>
      <c r="G15" s="15">
        <v>13055</v>
      </c>
      <c r="H15" s="15">
        <v>438079</v>
      </c>
      <c r="I15" s="15"/>
      <c r="J15" s="15"/>
      <c r="K15" s="15">
        <f t="shared" si="3"/>
        <v>454414</v>
      </c>
    </row>
    <row r="16" spans="1:13" ht="22.5" customHeight="1" x14ac:dyDescent="0.25">
      <c r="A16" s="13">
        <v>7</v>
      </c>
      <c r="B16" s="14" t="s">
        <v>39</v>
      </c>
      <c r="C16" s="15">
        <f>+E16+F16</f>
        <v>33100</v>
      </c>
      <c r="D16" s="15">
        <f t="shared" si="2"/>
        <v>17677</v>
      </c>
      <c r="E16" s="15">
        <v>4305</v>
      </c>
      <c r="F16" s="15">
        <v>28795</v>
      </c>
      <c r="G16" s="15">
        <v>13372</v>
      </c>
      <c r="H16" s="15">
        <v>544266</v>
      </c>
      <c r="I16" s="15"/>
      <c r="J16" s="15"/>
      <c r="K16" s="15">
        <f t="shared" si="3"/>
        <v>561943</v>
      </c>
      <c r="L16" s="8"/>
    </row>
    <row r="17" spans="1:11" ht="22.5" customHeight="1" x14ac:dyDescent="0.25">
      <c r="A17" s="13">
        <v>8</v>
      </c>
      <c r="B17" s="14" t="s">
        <v>40</v>
      </c>
      <c r="C17" s="15">
        <f t="shared" si="1"/>
        <v>84400</v>
      </c>
      <c r="D17" s="15">
        <f t="shared" si="2"/>
        <v>13193</v>
      </c>
      <c r="E17" s="15">
        <v>2783</v>
      </c>
      <c r="F17" s="15">
        <v>81617</v>
      </c>
      <c r="G17" s="15">
        <v>10410</v>
      </c>
      <c r="H17" s="15">
        <v>584947</v>
      </c>
      <c r="I17" s="15"/>
      <c r="J17" s="15"/>
      <c r="K17" s="15">
        <f t="shared" si="3"/>
        <v>598140</v>
      </c>
    </row>
    <row r="18" spans="1:11" ht="22.5" customHeight="1" x14ac:dyDescent="0.25">
      <c r="A18" s="13">
        <v>9</v>
      </c>
      <c r="B18" s="14" t="s">
        <v>41</v>
      </c>
      <c r="C18" s="15">
        <f t="shared" si="1"/>
        <v>21900</v>
      </c>
      <c r="D18" s="15">
        <f t="shared" si="2"/>
        <v>16695</v>
      </c>
      <c r="E18" s="15">
        <v>4910</v>
      </c>
      <c r="F18" s="15">
        <v>16990</v>
      </c>
      <c r="G18" s="15">
        <v>11785</v>
      </c>
      <c r="H18" s="15">
        <v>708568</v>
      </c>
      <c r="I18" s="15"/>
      <c r="J18" s="15"/>
      <c r="K18" s="15">
        <f t="shared" si="3"/>
        <v>725263</v>
      </c>
    </row>
    <row r="19" spans="1:11" ht="22.5" customHeight="1" x14ac:dyDescent="0.25">
      <c r="A19" s="16">
        <v>10</v>
      </c>
      <c r="B19" s="17" t="s">
        <v>42</v>
      </c>
      <c r="C19" s="18">
        <f t="shared" si="1"/>
        <v>22389</v>
      </c>
      <c r="D19" s="18">
        <f t="shared" si="2"/>
        <v>12473</v>
      </c>
      <c r="E19" s="18">
        <v>2543</v>
      </c>
      <c r="F19" s="18">
        <v>19846</v>
      </c>
      <c r="G19" s="18">
        <v>9930</v>
      </c>
      <c r="H19" s="18">
        <v>302624</v>
      </c>
      <c r="I19" s="18"/>
      <c r="J19" s="18"/>
      <c r="K19" s="18">
        <f>+D19+H19+I19+J19</f>
        <v>315097</v>
      </c>
    </row>
    <row r="21" spans="1:11" s="20" customFormat="1" ht="19.5" customHeight="1" x14ac:dyDescent="0.3">
      <c r="A21" s="151" t="s">
        <v>99</v>
      </c>
      <c r="B21" s="151"/>
      <c r="F21" s="154"/>
      <c r="G21" s="154"/>
      <c r="H21" s="154"/>
      <c r="I21" s="154"/>
      <c r="J21" s="154"/>
      <c r="K21" s="154"/>
    </row>
    <row r="22" spans="1:11" s="20" customFormat="1" ht="18.75" x14ac:dyDescent="0.3">
      <c r="A22" s="118"/>
      <c r="B22" s="119" t="s">
        <v>161</v>
      </c>
    </row>
    <row r="23" spans="1:11" s="20" customFormat="1" ht="18.75" x14ac:dyDescent="0.3">
      <c r="A23" s="119" t="s">
        <v>174</v>
      </c>
      <c r="B23" s="118"/>
    </row>
    <row r="24" spans="1:11" s="20" customFormat="1" ht="18.75" x14ac:dyDescent="0.3"/>
    <row r="25" spans="1:11" s="20" customFormat="1" ht="18.75" x14ac:dyDescent="0.3"/>
    <row r="26" spans="1:11" s="20" customFormat="1" ht="19.5" customHeight="1" x14ac:dyDescent="0.3">
      <c r="F26" s="25"/>
      <c r="G26" s="25"/>
      <c r="H26" s="25"/>
      <c r="I26" s="25"/>
      <c r="J26" s="25"/>
      <c r="K26" s="25"/>
    </row>
    <row r="27" spans="1:11" s="20" customFormat="1" ht="18.75" x14ac:dyDescent="0.3"/>
  </sheetData>
  <mergeCells count="18">
    <mergeCell ref="K5:K7"/>
    <mergeCell ref="E6:E7"/>
    <mergeCell ref="F6:G6"/>
    <mergeCell ref="A21:B21"/>
    <mergeCell ref="H1:K1"/>
    <mergeCell ref="H4:K4"/>
    <mergeCell ref="A1:B1"/>
    <mergeCell ref="F21:K21"/>
    <mergeCell ref="A2:K2"/>
    <mergeCell ref="A3:K3"/>
    <mergeCell ref="A5:A7"/>
    <mergeCell ref="B5:B7"/>
    <mergeCell ref="C5:C7"/>
    <mergeCell ref="D5:D7"/>
    <mergeCell ref="E5:G5"/>
    <mergeCell ref="H5:H7"/>
    <mergeCell ref="I5:I7"/>
    <mergeCell ref="J5:J7"/>
  </mergeCells>
  <pageMargins left="0.5" right="0.5" top="0.75" bottom="0.75" header="0.3" footer="0.3"/>
  <pageSetup paperSize="9" scale="9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7"/>
  <sheetViews>
    <sheetView workbookViewId="0">
      <selection activeCell="D26" sqref="D26"/>
    </sheetView>
  </sheetViews>
  <sheetFormatPr defaultRowHeight="15" x14ac:dyDescent="0.25"/>
  <cols>
    <col min="1" max="1" width="4.5703125" customWidth="1"/>
    <col min="2" max="2" width="14.5703125" customWidth="1"/>
    <col min="3" max="3" width="14.28515625" style="41" customWidth="1"/>
    <col min="4" max="4" width="11.140625" customWidth="1"/>
    <col min="5" max="5" width="10.28515625" customWidth="1"/>
    <col min="6" max="6" width="5.42578125" customWidth="1"/>
    <col min="7" max="7" width="5" customWidth="1"/>
    <col min="8" max="8" width="9.7109375" customWidth="1"/>
    <col min="9" max="9" width="7.42578125" customWidth="1"/>
    <col min="10" max="10" width="8.140625" customWidth="1"/>
    <col min="11" max="11" width="6.7109375" hidden="1" customWidth="1"/>
    <col min="12" max="13" width="11" customWidth="1"/>
    <col min="14" max="14" width="5.42578125" customWidth="1"/>
    <col min="15" max="15" width="6.7109375" hidden="1" customWidth="1"/>
    <col min="16" max="16" width="9.28515625" customWidth="1"/>
    <col min="17" max="17" width="9.5703125" hidden="1" customWidth="1"/>
    <col min="18" max="18" width="11.42578125" customWidth="1"/>
    <col min="19" max="19" width="9.5703125" customWidth="1"/>
    <col min="20" max="20" width="8" customWidth="1"/>
    <col min="21" max="21" width="11" customWidth="1"/>
    <col min="22" max="22" width="8.140625" customWidth="1"/>
    <col min="23" max="23" width="11.140625" customWidth="1"/>
    <col min="24" max="26" width="10.5703125" bestFit="1" customWidth="1"/>
    <col min="28" max="28" width="10.5703125" bestFit="1" customWidth="1"/>
    <col min="29" max="29" width="12" bestFit="1" customWidth="1"/>
    <col min="30" max="30" width="11.5703125" bestFit="1" customWidth="1"/>
  </cols>
  <sheetData>
    <row r="1" spans="1:30" ht="24" customHeight="1" x14ac:dyDescent="0.25">
      <c r="A1" s="137" t="s">
        <v>43</v>
      </c>
      <c r="B1" s="137"/>
      <c r="C1" s="131"/>
      <c r="S1" s="152" t="s">
        <v>22</v>
      </c>
      <c r="T1" s="152"/>
      <c r="U1" s="152"/>
      <c r="V1" s="152"/>
      <c r="W1" s="152"/>
    </row>
    <row r="2" spans="1:30" s="9" customFormat="1" ht="21.75" customHeight="1" x14ac:dyDescent="0.3">
      <c r="A2" s="152" t="s">
        <v>131</v>
      </c>
      <c r="B2" s="152"/>
      <c r="C2" s="152"/>
      <c r="D2" s="152"/>
      <c r="E2" s="152"/>
      <c r="F2" s="152"/>
      <c r="G2" s="152"/>
      <c r="H2" s="152"/>
      <c r="I2" s="152"/>
      <c r="J2" s="152"/>
      <c r="K2" s="152"/>
      <c r="L2" s="152"/>
      <c r="M2" s="152"/>
      <c r="N2" s="152"/>
      <c r="O2" s="152"/>
      <c r="P2" s="152"/>
      <c r="Q2" s="152"/>
      <c r="R2" s="152"/>
      <c r="S2" s="152"/>
      <c r="T2" s="152"/>
      <c r="U2" s="152"/>
      <c r="V2" s="152"/>
      <c r="W2" s="152"/>
    </row>
    <row r="3" spans="1:30" ht="21.75" customHeight="1" x14ac:dyDescent="0.25">
      <c r="A3" s="156" t="s">
        <v>186</v>
      </c>
      <c r="B3" s="156"/>
      <c r="C3" s="156"/>
      <c r="D3" s="156"/>
      <c r="E3" s="156"/>
      <c r="F3" s="156"/>
      <c r="G3" s="156"/>
      <c r="H3" s="156"/>
      <c r="I3" s="156"/>
      <c r="J3" s="156"/>
      <c r="K3" s="156"/>
      <c r="L3" s="156"/>
      <c r="M3" s="156"/>
      <c r="N3" s="156"/>
      <c r="O3" s="156"/>
      <c r="P3" s="156"/>
      <c r="Q3" s="156"/>
      <c r="R3" s="156"/>
      <c r="S3" s="156"/>
      <c r="T3" s="156"/>
      <c r="U3" s="156"/>
      <c r="V3" s="156"/>
      <c r="W3" s="156"/>
    </row>
    <row r="4" spans="1:30" ht="18.75" customHeight="1" x14ac:dyDescent="0.25">
      <c r="D4" s="8"/>
      <c r="E4" s="8"/>
      <c r="N4" s="8"/>
      <c r="S4" s="153" t="s">
        <v>3</v>
      </c>
      <c r="T4" s="153"/>
      <c r="U4" s="153"/>
      <c r="V4" s="153"/>
      <c r="W4" s="153"/>
    </row>
    <row r="5" spans="1:30" ht="24.75" customHeight="1" x14ac:dyDescent="0.25">
      <c r="A5" s="149" t="s">
        <v>0</v>
      </c>
      <c r="B5" s="149" t="s">
        <v>44</v>
      </c>
      <c r="C5" s="161" t="s">
        <v>30</v>
      </c>
      <c r="D5" s="149" t="s">
        <v>10</v>
      </c>
      <c r="E5" s="149"/>
      <c r="F5" s="149"/>
      <c r="G5" s="149"/>
      <c r="H5" s="149"/>
      <c r="I5" s="149"/>
      <c r="J5" s="149"/>
      <c r="K5" s="149"/>
      <c r="L5" s="149"/>
      <c r="M5" s="149"/>
      <c r="N5" s="149"/>
      <c r="O5" s="149"/>
      <c r="P5" s="149"/>
      <c r="Q5" s="149"/>
      <c r="R5" s="158" t="s">
        <v>31</v>
      </c>
      <c r="S5" s="159"/>
      <c r="T5" s="159"/>
      <c r="U5" s="159"/>
      <c r="V5" s="159"/>
      <c r="W5" s="160"/>
    </row>
    <row r="6" spans="1:30" ht="24.75" customHeight="1" x14ac:dyDescent="0.25">
      <c r="A6" s="149"/>
      <c r="B6" s="149"/>
      <c r="C6" s="161"/>
      <c r="D6" s="149" t="s">
        <v>5</v>
      </c>
      <c r="E6" s="158" t="s">
        <v>15</v>
      </c>
      <c r="F6" s="159"/>
      <c r="G6" s="159"/>
      <c r="H6" s="159"/>
      <c r="I6" s="159"/>
      <c r="J6" s="159"/>
      <c r="K6" s="160"/>
      <c r="L6" s="149" t="s">
        <v>4</v>
      </c>
      <c r="M6" s="149"/>
      <c r="N6" s="149"/>
      <c r="O6" s="149" t="s">
        <v>11</v>
      </c>
      <c r="P6" s="149" t="s">
        <v>12</v>
      </c>
      <c r="Q6" s="149" t="s">
        <v>32</v>
      </c>
      <c r="R6" s="149" t="s">
        <v>5</v>
      </c>
      <c r="S6" s="157" t="s">
        <v>33</v>
      </c>
      <c r="T6" s="157" t="s">
        <v>182</v>
      </c>
      <c r="U6" s="162" t="s">
        <v>176</v>
      </c>
      <c r="V6" s="157" t="s">
        <v>8</v>
      </c>
      <c r="W6" s="157"/>
    </row>
    <row r="7" spans="1:30" ht="21.75" customHeight="1" x14ac:dyDescent="0.25">
      <c r="A7" s="149"/>
      <c r="B7" s="149"/>
      <c r="C7" s="161"/>
      <c r="D7" s="149"/>
      <c r="E7" s="149" t="s">
        <v>5</v>
      </c>
      <c r="F7" s="149" t="s">
        <v>8</v>
      </c>
      <c r="G7" s="149"/>
      <c r="H7" s="149" t="s">
        <v>18</v>
      </c>
      <c r="I7" s="157" t="s">
        <v>19</v>
      </c>
      <c r="J7" s="157" t="s">
        <v>16</v>
      </c>
      <c r="K7" s="162" t="s">
        <v>100</v>
      </c>
      <c r="L7" s="149" t="s">
        <v>5</v>
      </c>
      <c r="M7" s="149" t="s">
        <v>8</v>
      </c>
      <c r="N7" s="149"/>
      <c r="O7" s="149"/>
      <c r="P7" s="149"/>
      <c r="Q7" s="149"/>
      <c r="R7" s="149"/>
      <c r="S7" s="157"/>
      <c r="T7" s="157"/>
      <c r="U7" s="165"/>
      <c r="V7" s="157" t="s">
        <v>178</v>
      </c>
      <c r="W7" s="157" t="s">
        <v>177</v>
      </c>
    </row>
    <row r="8" spans="1:30" ht="173.25" customHeight="1" x14ac:dyDescent="0.25">
      <c r="A8" s="149"/>
      <c r="B8" s="149"/>
      <c r="C8" s="161"/>
      <c r="D8" s="149"/>
      <c r="E8" s="149"/>
      <c r="F8" s="34" t="s">
        <v>20</v>
      </c>
      <c r="G8" s="3" t="s">
        <v>45</v>
      </c>
      <c r="H8" s="149"/>
      <c r="I8" s="157"/>
      <c r="J8" s="157"/>
      <c r="K8" s="163"/>
      <c r="L8" s="149"/>
      <c r="M8" s="3" t="s">
        <v>20</v>
      </c>
      <c r="N8" s="3" t="s">
        <v>45</v>
      </c>
      <c r="O8" s="149"/>
      <c r="P8" s="149"/>
      <c r="Q8" s="149"/>
      <c r="R8" s="149"/>
      <c r="S8" s="157"/>
      <c r="T8" s="157"/>
      <c r="U8" s="163"/>
      <c r="V8" s="157"/>
      <c r="W8" s="157"/>
      <c r="X8" s="8"/>
    </row>
    <row r="9" spans="1:30" s="6" customFormat="1" ht="26.25" customHeight="1" x14ac:dyDescent="0.2">
      <c r="A9" s="5" t="s">
        <v>1</v>
      </c>
      <c r="B9" s="5" t="s">
        <v>2</v>
      </c>
      <c r="C9" s="132" t="s">
        <v>106</v>
      </c>
      <c r="D9" s="5" t="s">
        <v>105</v>
      </c>
      <c r="E9" s="5" t="s">
        <v>102</v>
      </c>
      <c r="F9" s="5">
        <v>4</v>
      </c>
      <c r="G9" s="5">
        <v>5</v>
      </c>
      <c r="H9" s="5">
        <v>6</v>
      </c>
      <c r="I9" s="5">
        <v>7</v>
      </c>
      <c r="J9" s="5">
        <v>8</v>
      </c>
      <c r="K9" s="5">
        <v>9</v>
      </c>
      <c r="L9" s="5">
        <v>10</v>
      </c>
      <c r="M9" s="5">
        <v>11</v>
      </c>
      <c r="N9" s="5">
        <v>12</v>
      </c>
      <c r="O9" s="5"/>
      <c r="P9" s="5">
        <v>13</v>
      </c>
      <c r="Q9" s="5" t="s">
        <v>101</v>
      </c>
      <c r="R9" s="5" t="s">
        <v>103</v>
      </c>
      <c r="S9" s="5">
        <v>15</v>
      </c>
      <c r="T9" s="5">
        <v>16</v>
      </c>
      <c r="U9" s="5" t="s">
        <v>180</v>
      </c>
      <c r="V9" s="5">
        <v>18</v>
      </c>
      <c r="W9" s="5">
        <v>19</v>
      </c>
      <c r="X9" s="27"/>
    </row>
    <row r="10" spans="1:30" ht="33" customHeight="1" x14ac:dyDescent="0.25">
      <c r="A10" s="10"/>
      <c r="B10" s="11" t="s">
        <v>6</v>
      </c>
      <c r="C10" s="134">
        <f>SUM(C11:C20)</f>
        <v>7811365</v>
      </c>
      <c r="D10" s="12">
        <f>SUM(D11:D20)</f>
        <v>5204903</v>
      </c>
      <c r="E10" s="12">
        <f>SUM(E11:E20)</f>
        <v>221096</v>
      </c>
      <c r="F10" s="12"/>
      <c r="G10" s="12"/>
      <c r="H10" s="12">
        <f t="shared" ref="H10:M10" si="0">SUM(H11:H20)</f>
        <v>187939</v>
      </c>
      <c r="I10" s="12">
        <f t="shared" si="0"/>
        <v>2154</v>
      </c>
      <c r="J10" s="12">
        <f t="shared" si="0"/>
        <v>31003</v>
      </c>
      <c r="K10" s="12">
        <f t="shared" si="0"/>
        <v>0</v>
      </c>
      <c r="L10" s="12">
        <f t="shared" si="0"/>
        <v>4880784</v>
      </c>
      <c r="M10" s="12">
        <f t="shared" si="0"/>
        <v>2653511</v>
      </c>
      <c r="N10" s="12"/>
      <c r="O10" s="12">
        <f t="shared" ref="O10:W10" si="1">SUM(O11:O20)</f>
        <v>0</v>
      </c>
      <c r="P10" s="12">
        <f t="shared" si="1"/>
        <v>103023</v>
      </c>
      <c r="Q10" s="12">
        <f t="shared" si="1"/>
        <v>0</v>
      </c>
      <c r="R10" s="12">
        <f>SUM(R11:R20)</f>
        <v>2606462</v>
      </c>
      <c r="S10" s="12">
        <f t="shared" si="1"/>
        <v>378684</v>
      </c>
      <c r="T10" s="12">
        <f t="shared" si="1"/>
        <v>9499</v>
      </c>
      <c r="U10" s="12">
        <f t="shared" si="1"/>
        <v>2218279</v>
      </c>
      <c r="V10" s="12">
        <f t="shared" si="1"/>
        <v>21682</v>
      </c>
      <c r="W10" s="12">
        <f t="shared" si="1"/>
        <v>2196597</v>
      </c>
      <c r="X10" s="8"/>
      <c r="Y10" s="8"/>
      <c r="Z10" s="42"/>
      <c r="AB10" s="8"/>
      <c r="AD10" s="62"/>
    </row>
    <row r="11" spans="1:30" ht="27.75" customHeight="1" x14ac:dyDescent="0.25">
      <c r="A11" s="13">
        <v>1</v>
      </c>
      <c r="B11" s="14" t="s">
        <v>34</v>
      </c>
      <c r="C11" s="133">
        <f t="shared" ref="C11:C20" si="2">+D11+R11</f>
        <v>558371</v>
      </c>
      <c r="D11" s="15">
        <f>+E11+L11+P11</f>
        <v>397842</v>
      </c>
      <c r="E11" s="15">
        <f>+H11+I11+J11+K11</f>
        <v>22990</v>
      </c>
      <c r="F11" s="15"/>
      <c r="G11" s="15"/>
      <c r="H11" s="15">
        <v>22750</v>
      </c>
      <c r="I11" s="15"/>
      <c r="J11" s="15">
        <v>240</v>
      </c>
      <c r="K11" s="15"/>
      <c r="L11" s="15">
        <v>366989</v>
      </c>
      <c r="M11" s="15">
        <v>176731</v>
      </c>
      <c r="N11" s="15"/>
      <c r="O11" s="15"/>
      <c r="P11" s="15">
        <v>7863</v>
      </c>
      <c r="Q11" s="15"/>
      <c r="R11" s="15">
        <f>+S11+T11+U11</f>
        <v>160529</v>
      </c>
      <c r="S11" s="15">
        <v>125384</v>
      </c>
      <c r="T11" s="15"/>
      <c r="U11" s="15">
        <f>+V11+W11</f>
        <v>35145</v>
      </c>
      <c r="V11" s="15">
        <v>5600</v>
      </c>
      <c r="W11" s="15">
        <v>29545</v>
      </c>
      <c r="X11" s="28"/>
      <c r="Y11" s="8"/>
      <c r="Z11" s="42"/>
      <c r="AA11" s="62"/>
      <c r="AB11" s="8"/>
      <c r="AC11" s="126"/>
    </row>
    <row r="12" spans="1:30" ht="27.75" customHeight="1" x14ac:dyDescent="0.25">
      <c r="A12" s="13">
        <v>2</v>
      </c>
      <c r="B12" s="14" t="s">
        <v>35</v>
      </c>
      <c r="C12" s="133">
        <f t="shared" si="2"/>
        <v>658169</v>
      </c>
      <c r="D12" s="15">
        <f t="shared" ref="D12:D20" si="3">+E12+L12+P12</f>
        <v>464465</v>
      </c>
      <c r="E12" s="15">
        <f t="shared" ref="E12:E20" si="4">+H12+I12+J12+K12</f>
        <v>20940</v>
      </c>
      <c r="F12" s="15"/>
      <c r="G12" s="15"/>
      <c r="H12" s="15">
        <v>17597</v>
      </c>
      <c r="I12" s="15">
        <v>1000</v>
      </c>
      <c r="J12" s="15">
        <v>2343</v>
      </c>
      <c r="K12" s="15"/>
      <c r="L12" s="15">
        <v>434407</v>
      </c>
      <c r="M12" s="15">
        <v>236548</v>
      </c>
      <c r="N12" s="15"/>
      <c r="O12" s="15"/>
      <c r="P12" s="15">
        <v>9118</v>
      </c>
      <c r="Q12" s="15"/>
      <c r="R12" s="15">
        <f t="shared" ref="R12:R20" si="5">+S12+T12+U12</f>
        <v>193704</v>
      </c>
      <c r="S12" s="15">
        <v>50000</v>
      </c>
      <c r="T12" s="15"/>
      <c r="U12" s="15">
        <f t="shared" ref="U12:U20" si="6">+V12+W12</f>
        <v>143704</v>
      </c>
      <c r="V12" s="15">
        <v>250</v>
      </c>
      <c r="W12" s="15">
        <v>143454</v>
      </c>
      <c r="X12" s="28"/>
      <c r="Y12" s="8"/>
      <c r="Z12" s="42"/>
      <c r="AA12" s="62"/>
      <c r="AB12" s="8"/>
      <c r="AC12" s="126"/>
    </row>
    <row r="13" spans="1:30" ht="27.75" customHeight="1" x14ac:dyDescent="0.25">
      <c r="A13" s="13">
        <v>3</v>
      </c>
      <c r="B13" s="14" t="s">
        <v>97</v>
      </c>
      <c r="C13" s="136">
        <f t="shared" si="2"/>
        <v>833118.5</v>
      </c>
      <c r="D13" s="15">
        <f>+E13+L13+P13</f>
        <v>593313</v>
      </c>
      <c r="E13" s="15">
        <f>+H13+I13+J13+K13</f>
        <v>23771</v>
      </c>
      <c r="F13" s="15"/>
      <c r="G13" s="15"/>
      <c r="H13" s="15">
        <v>21431</v>
      </c>
      <c r="I13" s="15"/>
      <c r="J13" s="15">
        <v>2340</v>
      </c>
      <c r="K13" s="15"/>
      <c r="L13" s="15">
        <v>557527</v>
      </c>
      <c r="M13" s="15">
        <v>284190</v>
      </c>
      <c r="N13" s="15"/>
      <c r="O13" s="15"/>
      <c r="P13" s="15">
        <v>12015</v>
      </c>
      <c r="Q13" s="15"/>
      <c r="R13" s="40">
        <f t="shared" si="5"/>
        <v>239805.5</v>
      </c>
      <c r="S13" s="15">
        <v>55000</v>
      </c>
      <c r="T13" s="40"/>
      <c r="U13" s="40">
        <f t="shared" si="6"/>
        <v>184805.5</v>
      </c>
      <c r="V13" s="15">
        <v>725</v>
      </c>
      <c r="W13" s="40">
        <v>184080.5</v>
      </c>
      <c r="X13" s="28"/>
      <c r="Y13" s="8"/>
      <c r="Z13" s="42"/>
      <c r="AA13" s="62"/>
      <c r="AB13" s="8"/>
      <c r="AC13" s="126"/>
    </row>
    <row r="14" spans="1:30" ht="27.75" customHeight="1" x14ac:dyDescent="0.25">
      <c r="A14" s="13">
        <v>4</v>
      </c>
      <c r="B14" s="14" t="s">
        <v>36</v>
      </c>
      <c r="C14" s="133">
        <f t="shared" si="2"/>
        <v>1016611</v>
      </c>
      <c r="D14" s="15">
        <f t="shared" si="3"/>
        <v>692189</v>
      </c>
      <c r="E14" s="15">
        <f t="shared" si="4"/>
        <v>35080</v>
      </c>
      <c r="F14" s="15"/>
      <c r="G14" s="15"/>
      <c r="H14" s="15">
        <v>34840</v>
      </c>
      <c r="I14" s="15"/>
      <c r="J14" s="15">
        <v>240</v>
      </c>
      <c r="K14" s="15"/>
      <c r="L14" s="15">
        <v>643384</v>
      </c>
      <c r="M14" s="15">
        <v>339920</v>
      </c>
      <c r="N14" s="15"/>
      <c r="O14" s="15"/>
      <c r="P14" s="15">
        <v>13725</v>
      </c>
      <c r="Q14" s="15"/>
      <c r="R14" s="15">
        <f t="shared" si="5"/>
        <v>324422</v>
      </c>
      <c r="S14" s="15">
        <v>13000</v>
      </c>
      <c r="T14" s="15"/>
      <c r="U14" s="15">
        <f t="shared" si="6"/>
        <v>311422</v>
      </c>
      <c r="V14" s="15">
        <v>2252</v>
      </c>
      <c r="W14" s="15">
        <v>309170</v>
      </c>
      <c r="X14" s="28"/>
      <c r="Y14" s="8"/>
      <c r="Z14" s="42"/>
      <c r="AA14" s="62"/>
      <c r="AB14" s="8"/>
      <c r="AC14" s="126"/>
    </row>
    <row r="15" spans="1:30" ht="27.75" customHeight="1" x14ac:dyDescent="0.25">
      <c r="A15" s="13">
        <v>5</v>
      </c>
      <c r="B15" s="14" t="s">
        <v>37</v>
      </c>
      <c r="C15" s="133">
        <f t="shared" si="2"/>
        <v>607157</v>
      </c>
      <c r="D15" s="15">
        <f t="shared" si="3"/>
        <v>402237</v>
      </c>
      <c r="E15" s="15">
        <f t="shared" si="4"/>
        <v>41340</v>
      </c>
      <c r="F15" s="15"/>
      <c r="G15" s="15"/>
      <c r="H15" s="15">
        <v>16300</v>
      </c>
      <c r="I15" s="15"/>
      <c r="J15" s="15">
        <v>25040</v>
      </c>
      <c r="K15" s="15"/>
      <c r="L15" s="15">
        <v>353009</v>
      </c>
      <c r="M15" s="15">
        <v>179507</v>
      </c>
      <c r="N15" s="15"/>
      <c r="O15" s="15"/>
      <c r="P15" s="15">
        <v>7888</v>
      </c>
      <c r="Q15" s="15"/>
      <c r="R15" s="15">
        <f t="shared" si="5"/>
        <v>204920</v>
      </c>
      <c r="S15" s="15"/>
      <c r="T15" s="40"/>
      <c r="U15" s="15">
        <f t="shared" si="6"/>
        <v>204920</v>
      </c>
      <c r="V15" s="15">
        <v>668</v>
      </c>
      <c r="W15" s="15">
        <v>204252</v>
      </c>
      <c r="X15" s="28"/>
      <c r="Y15" s="8"/>
      <c r="Z15" s="42"/>
      <c r="AA15" s="62"/>
      <c r="AB15" s="8"/>
      <c r="AC15" s="126"/>
    </row>
    <row r="16" spans="1:30" ht="27.75" customHeight="1" x14ac:dyDescent="0.25">
      <c r="A16" s="13">
        <v>6</v>
      </c>
      <c r="B16" s="14" t="s">
        <v>38</v>
      </c>
      <c r="C16" s="133">
        <f t="shared" si="2"/>
        <v>746002</v>
      </c>
      <c r="D16" s="15">
        <f t="shared" si="3"/>
        <v>454414</v>
      </c>
      <c r="E16" s="15">
        <f t="shared" si="4"/>
        <v>19734</v>
      </c>
      <c r="F16" s="15"/>
      <c r="G16" s="15"/>
      <c r="H16" s="15">
        <v>19240</v>
      </c>
      <c r="I16" s="15">
        <v>454</v>
      </c>
      <c r="J16" s="15">
        <v>40</v>
      </c>
      <c r="K16" s="15"/>
      <c r="L16" s="15">
        <v>425647</v>
      </c>
      <c r="M16" s="15">
        <v>238261</v>
      </c>
      <c r="N16" s="15"/>
      <c r="O16" s="15"/>
      <c r="P16" s="15">
        <v>9033</v>
      </c>
      <c r="Q16" s="15"/>
      <c r="R16" s="15">
        <f t="shared" si="5"/>
        <v>291588</v>
      </c>
      <c r="S16" s="15"/>
      <c r="T16" s="15">
        <v>3000</v>
      </c>
      <c r="U16" s="15">
        <f t="shared" si="6"/>
        <v>288588</v>
      </c>
      <c r="V16" s="15">
        <v>4642</v>
      </c>
      <c r="W16" s="15">
        <v>283946</v>
      </c>
      <c r="X16" s="28"/>
      <c r="Y16" s="8"/>
      <c r="Z16" s="42"/>
      <c r="AA16" s="62"/>
      <c r="AB16" s="8"/>
      <c r="AC16" s="126"/>
    </row>
    <row r="17" spans="1:29" ht="27.75" customHeight="1" x14ac:dyDescent="0.25">
      <c r="A17" s="13">
        <v>7</v>
      </c>
      <c r="B17" s="14" t="s">
        <v>39</v>
      </c>
      <c r="C17" s="133">
        <f t="shared" si="2"/>
        <v>821891</v>
      </c>
      <c r="D17" s="15">
        <f t="shared" si="3"/>
        <v>561943</v>
      </c>
      <c r="E17" s="15">
        <f t="shared" si="4"/>
        <v>13218</v>
      </c>
      <c r="F17" s="15"/>
      <c r="G17" s="15"/>
      <c r="H17" s="15">
        <v>12978</v>
      </c>
      <c r="I17" s="15"/>
      <c r="J17" s="15">
        <v>240</v>
      </c>
      <c r="K17" s="15"/>
      <c r="L17" s="15">
        <v>537704</v>
      </c>
      <c r="M17" s="15">
        <v>313806</v>
      </c>
      <c r="N17" s="15"/>
      <c r="O17" s="15"/>
      <c r="P17" s="15">
        <f>11018+3</f>
        <v>11021</v>
      </c>
      <c r="Q17" s="15"/>
      <c r="R17" s="15">
        <f t="shared" si="5"/>
        <v>259948</v>
      </c>
      <c r="S17" s="15"/>
      <c r="T17" s="40"/>
      <c r="U17" s="15">
        <f t="shared" si="6"/>
        <v>259948</v>
      </c>
      <c r="V17" s="15">
        <v>1601</v>
      </c>
      <c r="W17" s="15">
        <v>258347</v>
      </c>
      <c r="X17" s="28"/>
      <c r="Y17" s="8"/>
      <c r="Z17" s="42"/>
      <c r="AA17" s="62"/>
      <c r="AB17" s="8"/>
      <c r="AC17" s="126"/>
    </row>
    <row r="18" spans="1:29" ht="27.75" customHeight="1" x14ac:dyDescent="0.25">
      <c r="A18" s="13">
        <v>8</v>
      </c>
      <c r="B18" s="14" t="s">
        <v>40</v>
      </c>
      <c r="C18" s="133">
        <f t="shared" si="2"/>
        <v>955607</v>
      </c>
      <c r="D18" s="15">
        <f t="shared" si="3"/>
        <v>598140</v>
      </c>
      <c r="E18" s="15">
        <f t="shared" si="4"/>
        <v>13540</v>
      </c>
      <c r="F18" s="15"/>
      <c r="G18" s="15"/>
      <c r="H18" s="15">
        <v>13500</v>
      </c>
      <c r="I18" s="15"/>
      <c r="J18" s="15">
        <v>40</v>
      </c>
      <c r="K18" s="15"/>
      <c r="L18" s="15">
        <v>572848</v>
      </c>
      <c r="M18" s="15">
        <v>337622</v>
      </c>
      <c r="N18" s="15"/>
      <c r="O18" s="15"/>
      <c r="P18" s="15">
        <v>11752</v>
      </c>
      <c r="Q18" s="15"/>
      <c r="R18" s="15">
        <f t="shared" si="5"/>
        <v>357467</v>
      </c>
      <c r="S18" s="15">
        <v>85300</v>
      </c>
      <c r="T18" s="15">
        <v>6499</v>
      </c>
      <c r="U18" s="15">
        <f t="shared" si="6"/>
        <v>265668</v>
      </c>
      <c r="V18" s="15">
        <v>2848</v>
      </c>
      <c r="W18" s="15">
        <v>262820</v>
      </c>
      <c r="X18" s="28"/>
      <c r="Y18" s="8"/>
      <c r="Z18" s="42"/>
      <c r="AA18" s="62"/>
      <c r="AB18" s="8"/>
      <c r="AC18" s="126"/>
    </row>
    <row r="19" spans="1:29" ht="27.75" customHeight="1" x14ac:dyDescent="0.25">
      <c r="A19" s="13">
        <v>9</v>
      </c>
      <c r="B19" s="14" t="s">
        <v>41</v>
      </c>
      <c r="C19" s="136">
        <f>+D19+R19</f>
        <v>1108661.5</v>
      </c>
      <c r="D19" s="15">
        <f t="shared" si="3"/>
        <v>725263</v>
      </c>
      <c r="E19" s="15">
        <f t="shared" si="4"/>
        <v>16287</v>
      </c>
      <c r="F19" s="15"/>
      <c r="G19" s="15"/>
      <c r="H19" s="15">
        <v>15347</v>
      </c>
      <c r="I19" s="15">
        <v>700</v>
      </c>
      <c r="J19" s="15">
        <v>240</v>
      </c>
      <c r="K19" s="15"/>
      <c r="L19" s="15">
        <v>694688</v>
      </c>
      <c r="M19" s="15">
        <v>403097</v>
      </c>
      <c r="N19" s="15"/>
      <c r="O19" s="15"/>
      <c r="P19" s="15">
        <v>14288</v>
      </c>
      <c r="Q19" s="15"/>
      <c r="R19" s="40">
        <f t="shared" si="5"/>
        <v>383398.5</v>
      </c>
      <c r="S19" s="15">
        <v>50000</v>
      </c>
      <c r="T19" s="15"/>
      <c r="U19" s="40">
        <f t="shared" si="6"/>
        <v>333398.5</v>
      </c>
      <c r="V19" s="15">
        <v>1412</v>
      </c>
      <c r="W19" s="40">
        <v>331986.5</v>
      </c>
      <c r="X19" s="28"/>
      <c r="Y19" s="8"/>
      <c r="Z19" s="42"/>
      <c r="AA19" s="62"/>
      <c r="AB19" s="8"/>
      <c r="AC19" s="126"/>
    </row>
    <row r="20" spans="1:29" ht="27.75" customHeight="1" x14ac:dyDescent="0.25">
      <c r="A20" s="16">
        <v>10</v>
      </c>
      <c r="B20" s="17" t="s">
        <v>42</v>
      </c>
      <c r="C20" s="135">
        <f t="shared" si="2"/>
        <v>505777</v>
      </c>
      <c r="D20" s="18">
        <f t="shared" si="3"/>
        <v>315097</v>
      </c>
      <c r="E20" s="18">
        <f t="shared" si="4"/>
        <v>14196</v>
      </c>
      <c r="F20" s="18"/>
      <c r="G20" s="18"/>
      <c r="H20" s="18">
        <v>13956</v>
      </c>
      <c r="I20" s="18"/>
      <c r="J20" s="18">
        <v>240</v>
      </c>
      <c r="K20" s="18"/>
      <c r="L20" s="18">
        <v>294581</v>
      </c>
      <c r="M20" s="18">
        <v>143829</v>
      </c>
      <c r="N20" s="18"/>
      <c r="O20" s="18"/>
      <c r="P20" s="18">
        <v>6320</v>
      </c>
      <c r="Q20" s="18"/>
      <c r="R20" s="18">
        <f t="shared" si="5"/>
        <v>190680</v>
      </c>
      <c r="S20" s="18"/>
      <c r="T20" s="18"/>
      <c r="U20" s="18">
        <f t="shared" si="6"/>
        <v>190680</v>
      </c>
      <c r="V20" s="18">
        <v>1684</v>
      </c>
      <c r="W20" s="18">
        <v>188996</v>
      </c>
      <c r="X20" s="28"/>
      <c r="Y20" s="8"/>
      <c r="Z20" s="42"/>
      <c r="AA20" s="62"/>
      <c r="AB20" s="8"/>
      <c r="AC20" s="126"/>
    </row>
    <row r="21" spans="1:29" ht="25.5" customHeight="1" x14ac:dyDescent="0.25">
      <c r="A21" s="4"/>
      <c r="E21" s="69"/>
      <c r="M21" s="8"/>
      <c r="P21" s="8"/>
      <c r="Z21" s="28">
        <f>+E21*2%</f>
        <v>0</v>
      </c>
    </row>
    <row r="22" spans="1:29" ht="18.75" customHeight="1" x14ac:dyDescent="0.25">
      <c r="A22" s="4"/>
      <c r="L22" s="8"/>
      <c r="M22" s="24"/>
      <c r="N22" s="24"/>
      <c r="O22" s="24"/>
      <c r="P22" s="24"/>
      <c r="Q22" s="24"/>
      <c r="R22" s="24"/>
      <c r="S22" s="24"/>
      <c r="T22" s="24"/>
      <c r="U22" s="24"/>
      <c r="V22" s="24"/>
      <c r="W22" s="24"/>
    </row>
    <row r="23" spans="1:29" ht="18.75" x14ac:dyDescent="0.3">
      <c r="A23" s="4"/>
      <c r="D23" s="8"/>
      <c r="E23" s="8"/>
      <c r="L23" s="125"/>
      <c r="M23" s="20"/>
      <c r="N23" s="20"/>
      <c r="O23" s="20"/>
      <c r="P23" s="20"/>
      <c r="Q23" s="20"/>
      <c r="AB23" s="8"/>
    </row>
    <row r="24" spans="1:29" ht="22.5" customHeight="1" x14ac:dyDescent="0.3">
      <c r="D24" s="8"/>
      <c r="E24" s="41"/>
      <c r="M24" s="20"/>
      <c r="N24" s="20"/>
      <c r="O24" s="20"/>
      <c r="P24" s="20"/>
      <c r="Q24" s="20"/>
      <c r="AB24" s="124"/>
    </row>
    <row r="25" spans="1:29" ht="20.25" customHeight="1" x14ac:dyDescent="0.3">
      <c r="D25" s="8"/>
      <c r="M25" s="20"/>
      <c r="N25" s="20"/>
      <c r="O25" s="20"/>
      <c r="P25" s="20"/>
      <c r="Q25" s="20"/>
    </row>
    <row r="26" spans="1:29" ht="18.75" x14ac:dyDescent="0.3">
      <c r="M26" s="20"/>
      <c r="N26" s="20"/>
      <c r="O26" s="20"/>
      <c r="P26" s="20"/>
      <c r="Q26" s="20"/>
    </row>
    <row r="27" spans="1:29" ht="20.25" customHeight="1" x14ac:dyDescent="0.3">
      <c r="M27" s="164"/>
      <c r="N27" s="164"/>
      <c r="O27" s="164"/>
      <c r="P27" s="164"/>
      <c r="Q27" s="164"/>
      <c r="R27" s="164"/>
      <c r="S27" s="164"/>
      <c r="T27" s="164"/>
      <c r="U27" s="164"/>
      <c r="V27" s="164"/>
      <c r="W27" s="164"/>
    </row>
  </sheetData>
  <mergeCells count="32">
    <mergeCell ref="L6:N6"/>
    <mergeCell ref="O6:O8"/>
    <mergeCell ref="M27:W27"/>
    <mergeCell ref="T6:T8"/>
    <mergeCell ref="E7:E8"/>
    <mergeCell ref="F7:G7"/>
    <mergeCell ref="H7:H8"/>
    <mergeCell ref="I7:I8"/>
    <mergeCell ref="J7:J8"/>
    <mergeCell ref="L7:L8"/>
    <mergeCell ref="M7:N7"/>
    <mergeCell ref="U6:U8"/>
    <mergeCell ref="R6:R8"/>
    <mergeCell ref="P6:P8"/>
    <mergeCell ref="Q6:Q8"/>
    <mergeCell ref="S6:S8"/>
    <mergeCell ref="V6:W6"/>
    <mergeCell ref="V7:V8"/>
    <mergeCell ref="W7:W8"/>
    <mergeCell ref="R5:W5"/>
    <mergeCell ref="A1:B1"/>
    <mergeCell ref="S4:W4"/>
    <mergeCell ref="S1:W1"/>
    <mergeCell ref="A2:W2"/>
    <mergeCell ref="A3:W3"/>
    <mergeCell ref="A5:A8"/>
    <mergeCell ref="B5:B8"/>
    <mergeCell ref="C5:C8"/>
    <mergeCell ref="D5:Q5"/>
    <mergeCell ref="E6:K6"/>
    <mergeCell ref="K7:K8"/>
    <mergeCell ref="D6:D8"/>
  </mergeCells>
  <pageMargins left="0.5" right="0.4" top="0.6" bottom="0.5" header="0.3" footer="0.17"/>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25"/>
  <sheetViews>
    <sheetView topLeftCell="A2" workbookViewId="0">
      <selection activeCell="M13" sqref="M13"/>
    </sheetView>
  </sheetViews>
  <sheetFormatPr defaultRowHeight="15" x14ac:dyDescent="0.25"/>
  <cols>
    <col min="1" max="1" width="6.140625" customWidth="1"/>
    <col min="2" max="2" width="18.7109375" customWidth="1"/>
    <col min="3" max="3" width="11.85546875" customWidth="1"/>
    <col min="4" max="4" width="10" customWidth="1"/>
    <col min="5" max="5" width="11.7109375" customWidth="1"/>
    <col min="6" max="6" width="12.85546875" customWidth="1"/>
    <col min="7" max="7" width="10.28515625" customWidth="1"/>
    <col min="8" max="8" width="11" customWidth="1"/>
  </cols>
  <sheetData>
    <row r="1" spans="1:8" ht="23.25" customHeight="1" x14ac:dyDescent="0.25">
      <c r="A1" s="137" t="s">
        <v>43</v>
      </c>
      <c r="B1" s="137"/>
      <c r="E1" s="170" t="s">
        <v>23</v>
      </c>
      <c r="F1" s="170"/>
      <c r="G1" s="170"/>
      <c r="H1" s="170"/>
    </row>
    <row r="2" spans="1:8" ht="39.75" customHeight="1" x14ac:dyDescent="0.25">
      <c r="A2" s="155" t="s">
        <v>130</v>
      </c>
      <c r="B2" s="155"/>
      <c r="C2" s="155"/>
      <c r="D2" s="155"/>
      <c r="E2" s="155"/>
      <c r="F2" s="155"/>
      <c r="G2" s="155"/>
      <c r="H2" s="155"/>
    </row>
    <row r="3" spans="1:8" ht="19.5" customHeight="1" x14ac:dyDescent="0.25">
      <c r="A3" s="148" t="s">
        <v>186</v>
      </c>
      <c r="B3" s="148"/>
      <c r="C3" s="148"/>
      <c r="D3" s="148"/>
      <c r="E3" s="148"/>
      <c r="F3" s="148"/>
      <c r="G3" s="148"/>
      <c r="H3" s="148"/>
    </row>
    <row r="4" spans="1:8" ht="18.75" customHeight="1" x14ac:dyDescent="0.25">
      <c r="E4" s="171" t="s">
        <v>3</v>
      </c>
      <c r="F4" s="171"/>
      <c r="G4" s="171"/>
      <c r="H4" s="171"/>
    </row>
    <row r="5" spans="1:8" ht="30" customHeight="1" x14ac:dyDescent="0.25">
      <c r="A5" s="168" t="s">
        <v>0</v>
      </c>
      <c r="B5" s="168" t="s">
        <v>44</v>
      </c>
      <c r="C5" s="168" t="s">
        <v>5</v>
      </c>
      <c r="D5" s="168" t="s">
        <v>33</v>
      </c>
      <c r="E5" s="166" t="s">
        <v>157</v>
      </c>
      <c r="F5" s="168" t="s">
        <v>176</v>
      </c>
      <c r="G5" s="149" t="s">
        <v>8</v>
      </c>
      <c r="H5" s="149"/>
    </row>
    <row r="6" spans="1:8" ht="179.25" customHeight="1" x14ac:dyDescent="0.25">
      <c r="A6" s="169"/>
      <c r="B6" s="169"/>
      <c r="C6" s="169"/>
      <c r="D6" s="169"/>
      <c r="E6" s="167"/>
      <c r="F6" s="169"/>
      <c r="G6" s="129" t="s">
        <v>178</v>
      </c>
      <c r="H6" s="129" t="s">
        <v>177</v>
      </c>
    </row>
    <row r="7" spans="1:8" x14ac:dyDescent="0.25">
      <c r="A7" s="130" t="s">
        <v>1</v>
      </c>
      <c r="B7" s="130" t="s">
        <v>2</v>
      </c>
      <c r="C7" s="130" t="s">
        <v>173</v>
      </c>
      <c r="D7" s="130">
        <v>2</v>
      </c>
      <c r="E7" s="130">
        <v>3</v>
      </c>
      <c r="F7" s="130" t="s">
        <v>179</v>
      </c>
      <c r="G7" s="130">
        <v>5</v>
      </c>
      <c r="H7" s="130">
        <v>6</v>
      </c>
    </row>
    <row r="8" spans="1:8" ht="23.25" customHeight="1" x14ac:dyDescent="0.25">
      <c r="A8" s="19"/>
      <c r="B8" s="11" t="s">
        <v>6</v>
      </c>
      <c r="C8" s="12">
        <f t="shared" ref="C8:H8" si="0">SUM(C9:C18)</f>
        <v>2606462</v>
      </c>
      <c r="D8" s="12">
        <f t="shared" si="0"/>
        <v>378684</v>
      </c>
      <c r="E8" s="12">
        <f t="shared" si="0"/>
        <v>9499</v>
      </c>
      <c r="F8" s="12">
        <f t="shared" si="0"/>
        <v>2218279</v>
      </c>
      <c r="G8" s="12">
        <f t="shared" si="0"/>
        <v>21682</v>
      </c>
      <c r="H8" s="12">
        <f t="shared" si="0"/>
        <v>2196597</v>
      </c>
    </row>
    <row r="9" spans="1:8" ht="23.25" customHeight="1" x14ac:dyDescent="0.25">
      <c r="A9" s="13">
        <v>1</v>
      </c>
      <c r="B9" s="14" t="s">
        <v>34</v>
      </c>
      <c r="C9" s="15">
        <f>+D9+E9+F9</f>
        <v>160529</v>
      </c>
      <c r="D9" s="15">
        <v>125384</v>
      </c>
      <c r="E9" s="15"/>
      <c r="F9" s="15">
        <f>+G9+H9</f>
        <v>35145</v>
      </c>
      <c r="G9" s="15">
        <v>5600</v>
      </c>
      <c r="H9" s="15">
        <v>29545</v>
      </c>
    </row>
    <row r="10" spans="1:8" ht="23.25" customHeight="1" x14ac:dyDescent="0.25">
      <c r="A10" s="13">
        <v>2</v>
      </c>
      <c r="B10" s="14" t="s">
        <v>35</v>
      </c>
      <c r="C10" s="15">
        <f t="shared" ref="C10:C18" si="1">+D10+E10+F10</f>
        <v>193704</v>
      </c>
      <c r="D10" s="15">
        <v>50000</v>
      </c>
      <c r="E10" s="15"/>
      <c r="F10" s="15">
        <f t="shared" ref="F10:F18" si="2">+G10+H10</f>
        <v>143704</v>
      </c>
      <c r="G10" s="15">
        <v>250</v>
      </c>
      <c r="H10" s="15">
        <v>143454</v>
      </c>
    </row>
    <row r="11" spans="1:8" ht="23.25" customHeight="1" x14ac:dyDescent="0.25">
      <c r="A11" s="13">
        <v>3</v>
      </c>
      <c r="B11" s="14" t="s">
        <v>97</v>
      </c>
      <c r="C11" s="40">
        <f t="shared" si="1"/>
        <v>239805.5</v>
      </c>
      <c r="D11" s="15">
        <v>55000</v>
      </c>
      <c r="E11" s="40"/>
      <c r="F11" s="40">
        <f t="shared" si="2"/>
        <v>184805.5</v>
      </c>
      <c r="G11" s="15">
        <v>725</v>
      </c>
      <c r="H11" s="40">
        <v>184080.5</v>
      </c>
    </row>
    <row r="12" spans="1:8" ht="23.25" customHeight="1" x14ac:dyDescent="0.25">
      <c r="A12" s="13">
        <v>4</v>
      </c>
      <c r="B12" s="14" t="s">
        <v>36</v>
      </c>
      <c r="C12" s="15">
        <f t="shared" si="1"/>
        <v>324422</v>
      </c>
      <c r="D12" s="15">
        <v>13000</v>
      </c>
      <c r="E12" s="15"/>
      <c r="F12" s="15">
        <f t="shared" si="2"/>
        <v>311422</v>
      </c>
      <c r="G12" s="15">
        <v>2252</v>
      </c>
      <c r="H12" s="15">
        <v>309170</v>
      </c>
    </row>
    <row r="13" spans="1:8" ht="23.25" customHeight="1" x14ac:dyDescent="0.25">
      <c r="A13" s="13">
        <v>5</v>
      </c>
      <c r="B13" s="14" t="s">
        <v>37</v>
      </c>
      <c r="C13" s="15">
        <f t="shared" si="1"/>
        <v>204920</v>
      </c>
      <c r="D13" s="15"/>
      <c r="E13" s="40"/>
      <c r="F13" s="15">
        <f t="shared" si="2"/>
        <v>204920</v>
      </c>
      <c r="G13" s="15">
        <v>668</v>
      </c>
      <c r="H13" s="15">
        <v>204252</v>
      </c>
    </row>
    <row r="14" spans="1:8" ht="23.25" customHeight="1" x14ac:dyDescent="0.25">
      <c r="A14" s="13">
        <v>6</v>
      </c>
      <c r="B14" s="14" t="s">
        <v>38</v>
      </c>
      <c r="C14" s="15">
        <f t="shared" si="1"/>
        <v>291588</v>
      </c>
      <c r="D14" s="15"/>
      <c r="E14" s="15">
        <v>3000</v>
      </c>
      <c r="F14" s="15">
        <f t="shared" si="2"/>
        <v>288588</v>
      </c>
      <c r="G14" s="15">
        <v>4642</v>
      </c>
      <c r="H14" s="15">
        <v>283946</v>
      </c>
    </row>
    <row r="15" spans="1:8" ht="23.25" customHeight="1" x14ac:dyDescent="0.25">
      <c r="A15" s="13">
        <v>7</v>
      </c>
      <c r="B15" s="14" t="s">
        <v>39</v>
      </c>
      <c r="C15" s="15">
        <f t="shared" si="1"/>
        <v>259948</v>
      </c>
      <c r="D15" s="15"/>
      <c r="E15" s="40"/>
      <c r="F15" s="15">
        <f t="shared" si="2"/>
        <v>259948</v>
      </c>
      <c r="G15" s="15">
        <v>1601</v>
      </c>
      <c r="H15" s="15">
        <v>258347</v>
      </c>
    </row>
    <row r="16" spans="1:8" ht="23.25" customHeight="1" x14ac:dyDescent="0.25">
      <c r="A16" s="13">
        <v>8</v>
      </c>
      <c r="B16" s="14" t="s">
        <v>40</v>
      </c>
      <c r="C16" s="15">
        <f t="shared" si="1"/>
        <v>357467</v>
      </c>
      <c r="D16" s="15">
        <v>85300</v>
      </c>
      <c r="E16" s="15">
        <v>6499</v>
      </c>
      <c r="F16" s="15">
        <f t="shared" si="2"/>
        <v>265668</v>
      </c>
      <c r="G16" s="15">
        <v>2848</v>
      </c>
      <c r="H16" s="15">
        <v>262820</v>
      </c>
    </row>
    <row r="17" spans="1:8" ht="23.25" customHeight="1" x14ac:dyDescent="0.25">
      <c r="A17" s="13">
        <v>9</v>
      </c>
      <c r="B17" s="14" t="s">
        <v>41</v>
      </c>
      <c r="C17" s="40">
        <f>+D17+E17+F17</f>
        <v>383398.5</v>
      </c>
      <c r="D17" s="15">
        <v>50000</v>
      </c>
      <c r="E17" s="15"/>
      <c r="F17" s="40">
        <f t="shared" si="2"/>
        <v>333398.5</v>
      </c>
      <c r="G17" s="15">
        <v>1412</v>
      </c>
      <c r="H17" s="40">
        <v>331986.5</v>
      </c>
    </row>
    <row r="18" spans="1:8" ht="23.25" customHeight="1" x14ac:dyDescent="0.25">
      <c r="A18" s="16">
        <v>10</v>
      </c>
      <c r="B18" s="17" t="s">
        <v>42</v>
      </c>
      <c r="C18" s="18">
        <f t="shared" si="1"/>
        <v>190680</v>
      </c>
      <c r="D18" s="18"/>
      <c r="E18" s="18"/>
      <c r="F18" s="18">
        <f t="shared" si="2"/>
        <v>190680</v>
      </c>
      <c r="G18" s="18">
        <v>1684</v>
      </c>
      <c r="H18" s="18">
        <v>188996</v>
      </c>
    </row>
    <row r="19" spans="1:8" ht="19.5" customHeight="1" x14ac:dyDescent="0.25">
      <c r="A19" s="21"/>
      <c r="B19" s="22"/>
      <c r="C19" s="23"/>
      <c r="D19" s="23"/>
      <c r="E19" s="23"/>
      <c r="F19" s="23"/>
      <c r="G19" s="23"/>
    </row>
    <row r="20" spans="1:8" ht="19.5" customHeight="1" x14ac:dyDescent="0.25">
      <c r="D20" s="154"/>
      <c r="E20" s="154"/>
      <c r="F20" s="154"/>
      <c r="G20" s="127"/>
      <c r="H20" s="24"/>
    </row>
    <row r="21" spans="1:8" ht="18.75" x14ac:dyDescent="0.3">
      <c r="D21" s="20"/>
      <c r="E21" s="20"/>
      <c r="F21" s="20"/>
      <c r="G21" s="20"/>
      <c r="H21" s="20"/>
    </row>
    <row r="22" spans="1:8" ht="18.75" x14ac:dyDescent="0.3">
      <c r="D22" s="20"/>
      <c r="E22" s="20"/>
      <c r="F22" s="20"/>
      <c r="G22" s="20"/>
      <c r="H22" s="20"/>
    </row>
    <row r="23" spans="1:8" ht="18.75" x14ac:dyDescent="0.3">
      <c r="D23" s="20"/>
      <c r="E23" s="20"/>
      <c r="F23" s="20"/>
      <c r="G23" s="20"/>
      <c r="H23" s="20"/>
    </row>
    <row r="24" spans="1:8" ht="18.75" x14ac:dyDescent="0.3">
      <c r="D24" s="20"/>
      <c r="E24" s="20"/>
      <c r="F24" s="20"/>
      <c r="G24" s="20"/>
      <c r="H24" s="20"/>
    </row>
    <row r="25" spans="1:8" ht="18.75" x14ac:dyDescent="0.3">
      <c r="D25" s="164"/>
      <c r="E25" s="164"/>
      <c r="F25" s="164"/>
      <c r="G25" s="128"/>
      <c r="H25" s="25"/>
    </row>
  </sheetData>
  <mergeCells count="14">
    <mergeCell ref="A1:B1"/>
    <mergeCell ref="A5:A6"/>
    <mergeCell ref="B5:B6"/>
    <mergeCell ref="C5:C6"/>
    <mergeCell ref="D5:D6"/>
    <mergeCell ref="A2:H2"/>
    <mergeCell ref="A3:H3"/>
    <mergeCell ref="E4:H4"/>
    <mergeCell ref="D25:F25"/>
    <mergeCell ref="E5:E6"/>
    <mergeCell ref="F5:F6"/>
    <mergeCell ref="E1:H1"/>
    <mergeCell ref="D20:F20"/>
    <mergeCell ref="G5:H5"/>
  </mergeCells>
  <pageMargins left="0.5" right="0.5" top="0.7" bottom="0.7"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3"/>
  <sheetViews>
    <sheetView topLeftCell="A4" workbookViewId="0">
      <selection activeCell="J15" sqref="J15"/>
    </sheetView>
  </sheetViews>
  <sheetFormatPr defaultRowHeight="15" x14ac:dyDescent="0.25"/>
  <cols>
    <col min="1" max="1" width="6.140625" customWidth="1"/>
    <col min="2" max="2" width="29.7109375" customWidth="1"/>
    <col min="3" max="3" width="16" customWidth="1"/>
    <col min="4" max="5" width="13.85546875" customWidth="1"/>
    <col min="6" max="6" width="13" customWidth="1"/>
  </cols>
  <sheetData>
    <row r="1" spans="1:6" ht="23.25" customHeight="1" x14ac:dyDescent="0.25">
      <c r="A1" s="137" t="s">
        <v>43</v>
      </c>
      <c r="B1" s="137"/>
      <c r="E1" s="152"/>
      <c r="F1" s="152"/>
    </row>
    <row r="2" spans="1:6" ht="24" customHeight="1" x14ac:dyDescent="0.25">
      <c r="A2" s="155" t="s">
        <v>167</v>
      </c>
      <c r="B2" s="155"/>
      <c r="C2" s="155"/>
      <c r="D2" s="155"/>
      <c r="E2" s="155"/>
      <c r="F2" s="155"/>
    </row>
    <row r="3" spans="1:6" ht="19.5" customHeight="1" x14ac:dyDescent="0.25">
      <c r="A3" s="148" t="s">
        <v>186</v>
      </c>
      <c r="B3" s="148"/>
      <c r="C3" s="148"/>
      <c r="D3" s="148"/>
      <c r="E3" s="148"/>
      <c r="F3" s="148"/>
    </row>
    <row r="4" spans="1:6" ht="18.75" customHeight="1" x14ac:dyDescent="0.25">
      <c r="E4" s="153" t="s">
        <v>3</v>
      </c>
      <c r="F4" s="153"/>
    </row>
    <row r="5" spans="1:6" ht="49.5" customHeight="1" x14ac:dyDescent="0.25">
      <c r="A5" s="168" t="s">
        <v>0</v>
      </c>
      <c r="B5" s="168" t="s">
        <v>44</v>
      </c>
      <c r="C5" s="168" t="s">
        <v>5</v>
      </c>
      <c r="D5" s="168" t="s">
        <v>171</v>
      </c>
      <c r="E5" s="166" t="s">
        <v>170</v>
      </c>
      <c r="F5" s="168" t="s">
        <v>162</v>
      </c>
    </row>
    <row r="6" spans="1:6" ht="116.25" customHeight="1" x14ac:dyDescent="0.25">
      <c r="A6" s="169"/>
      <c r="B6" s="169"/>
      <c r="C6" s="169"/>
      <c r="D6" s="169"/>
      <c r="E6" s="167"/>
      <c r="F6" s="169"/>
    </row>
    <row r="7" spans="1:6" ht="15.75" x14ac:dyDescent="0.25">
      <c r="A7" s="2" t="s">
        <v>1</v>
      </c>
      <c r="B7" s="2" t="s">
        <v>2</v>
      </c>
      <c r="C7" s="2">
        <v>1</v>
      </c>
      <c r="D7" s="2">
        <v>2</v>
      </c>
      <c r="E7" s="2">
        <v>3</v>
      </c>
      <c r="F7" s="2">
        <v>4</v>
      </c>
    </row>
    <row r="8" spans="1:6" ht="23.25" customHeight="1" x14ac:dyDescent="0.25">
      <c r="A8" s="19"/>
      <c r="B8" s="11" t="s">
        <v>6</v>
      </c>
      <c r="C8" s="12">
        <f>+C9+C10</f>
        <v>15804</v>
      </c>
      <c r="D8" s="12">
        <f t="shared" ref="D8:E8" si="0">+D9+D10</f>
        <v>4852</v>
      </c>
      <c r="E8" s="12">
        <f t="shared" si="0"/>
        <v>10952</v>
      </c>
      <c r="F8" s="12"/>
    </row>
    <row r="9" spans="1:6" ht="23.25" customHeight="1" x14ac:dyDescent="0.25">
      <c r="A9" s="120" t="s">
        <v>49</v>
      </c>
      <c r="B9" s="121" t="s">
        <v>163</v>
      </c>
      <c r="C9" s="70">
        <f>+D9+E9</f>
        <v>8228</v>
      </c>
      <c r="D9" s="122"/>
      <c r="E9" s="122">
        <v>8228</v>
      </c>
      <c r="F9" s="122"/>
    </row>
    <row r="10" spans="1:6" ht="23.25" customHeight="1" x14ac:dyDescent="0.25">
      <c r="A10" s="120" t="s">
        <v>50</v>
      </c>
      <c r="B10" s="121" t="s">
        <v>164</v>
      </c>
      <c r="C10" s="70">
        <f>SUM(C11:C15)</f>
        <v>7576</v>
      </c>
      <c r="D10" s="70">
        <f t="shared" ref="D10:E10" si="1">SUM(D11:D15)</f>
        <v>4852</v>
      </c>
      <c r="E10" s="70">
        <f t="shared" si="1"/>
        <v>2724</v>
      </c>
      <c r="F10" s="122"/>
    </row>
    <row r="11" spans="1:6" ht="23.25" customHeight="1" x14ac:dyDescent="0.25">
      <c r="A11" s="13">
        <v>1</v>
      </c>
      <c r="B11" s="14" t="s">
        <v>34</v>
      </c>
      <c r="C11" s="15">
        <f>+D11+E11</f>
        <v>313</v>
      </c>
      <c r="D11" s="15">
        <v>170</v>
      </c>
      <c r="E11" s="15">
        <v>143</v>
      </c>
      <c r="F11" s="15"/>
    </row>
    <row r="12" spans="1:6" ht="23.25" customHeight="1" x14ac:dyDescent="0.25">
      <c r="A12" s="13">
        <v>2</v>
      </c>
      <c r="B12" s="14" t="s">
        <v>97</v>
      </c>
      <c r="C12" s="15">
        <f t="shared" ref="C12:C15" si="2">+D12+E12</f>
        <v>3687</v>
      </c>
      <c r="D12" s="15">
        <v>1112</v>
      </c>
      <c r="E12" s="15">
        <v>2575</v>
      </c>
      <c r="F12" s="15"/>
    </row>
    <row r="13" spans="1:6" ht="23.25" customHeight="1" x14ac:dyDescent="0.25">
      <c r="A13" s="13">
        <v>3</v>
      </c>
      <c r="B13" s="14" t="s">
        <v>36</v>
      </c>
      <c r="C13" s="15">
        <f t="shared" si="2"/>
        <v>800</v>
      </c>
      <c r="D13" s="15">
        <v>800</v>
      </c>
      <c r="E13" s="15"/>
      <c r="F13" s="15"/>
    </row>
    <row r="14" spans="1:6" ht="23.25" customHeight="1" x14ac:dyDescent="0.25">
      <c r="A14" s="13">
        <v>4</v>
      </c>
      <c r="B14" s="14" t="s">
        <v>37</v>
      </c>
      <c r="C14" s="15">
        <f t="shared" si="2"/>
        <v>2770</v>
      </c>
      <c r="D14" s="15">
        <v>2770</v>
      </c>
      <c r="E14" s="15"/>
      <c r="F14" s="15"/>
    </row>
    <row r="15" spans="1:6" ht="23.25" customHeight="1" x14ac:dyDescent="0.25">
      <c r="A15" s="13">
        <v>5</v>
      </c>
      <c r="B15" s="14" t="s">
        <v>41</v>
      </c>
      <c r="C15" s="15">
        <f t="shared" si="2"/>
        <v>6</v>
      </c>
      <c r="D15" s="15"/>
      <c r="E15" s="15">
        <v>6</v>
      </c>
      <c r="F15" s="15"/>
    </row>
    <row r="16" spans="1:6" ht="23.25" customHeight="1" x14ac:dyDescent="0.25">
      <c r="A16" s="16"/>
      <c r="B16" s="17"/>
      <c r="C16" s="18"/>
      <c r="D16" s="18"/>
      <c r="E16" s="18"/>
      <c r="F16" s="18"/>
    </row>
    <row r="17" spans="1:6" ht="19.5" customHeight="1" x14ac:dyDescent="0.25">
      <c r="A17" s="21"/>
      <c r="B17" s="22"/>
      <c r="C17" s="23"/>
      <c r="D17" s="23"/>
      <c r="E17" s="23"/>
      <c r="F17" s="23"/>
    </row>
    <row r="18" spans="1:6" ht="19.5" customHeight="1" x14ac:dyDescent="0.25">
      <c r="D18" s="154"/>
      <c r="E18" s="154"/>
      <c r="F18" s="154"/>
    </row>
    <row r="19" spans="1:6" ht="18.75" x14ac:dyDescent="0.3">
      <c r="D19" s="20"/>
      <c r="E19" s="20"/>
      <c r="F19" s="20"/>
    </row>
    <row r="20" spans="1:6" ht="18.75" x14ac:dyDescent="0.3">
      <c r="D20" s="20"/>
      <c r="E20" s="20"/>
      <c r="F20" s="20"/>
    </row>
    <row r="21" spans="1:6" ht="18.75" x14ac:dyDescent="0.3">
      <c r="D21" s="20"/>
      <c r="E21" s="20"/>
      <c r="F21" s="20"/>
    </row>
    <row r="22" spans="1:6" ht="18.75" x14ac:dyDescent="0.3">
      <c r="D22" s="20"/>
      <c r="E22" s="20"/>
      <c r="F22" s="20"/>
    </row>
    <row r="23" spans="1:6" ht="18.75" x14ac:dyDescent="0.3">
      <c r="D23" s="164"/>
      <c r="E23" s="164"/>
      <c r="F23" s="164"/>
    </row>
  </sheetData>
  <mergeCells count="13">
    <mergeCell ref="F5:F6"/>
    <mergeCell ref="D18:F18"/>
    <mergeCell ref="D23:F23"/>
    <mergeCell ref="A1:B1"/>
    <mergeCell ref="E1:F1"/>
    <mergeCell ref="A2:F2"/>
    <mergeCell ref="A3:F3"/>
    <mergeCell ref="E4:F4"/>
    <mergeCell ref="A5:A6"/>
    <mergeCell ref="B5:B6"/>
    <mergeCell ref="C5:C6"/>
    <mergeCell ref="D5:D6"/>
    <mergeCell ref="E5:E6"/>
  </mergeCells>
  <pageMargins left="0.5" right="0.5" top="0.5" bottom="0.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15</vt:lpstr>
      <vt:lpstr>17</vt:lpstr>
      <vt:lpstr>30</vt:lpstr>
      <vt:lpstr>33</vt:lpstr>
      <vt:lpstr>34</vt:lpstr>
      <vt:lpstr>39</vt:lpstr>
      <vt:lpstr>41 in</vt:lpstr>
      <vt:lpstr>42</vt:lpstr>
      <vt:lpstr>GTGC</vt:lpstr>
      <vt:lpstr>'39'!chuong_phuluc_39</vt:lpstr>
      <vt:lpstr>'39'!chuong_phuluc_39_name</vt:lpstr>
      <vt:lpstr>'42'!chuong_phuluc_42</vt:lpstr>
      <vt:lpstr>'42'!chuong_phuluc_42_name</vt:lpstr>
      <vt:lpstr>'15'!Print_Titles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Pc1</cp:lastModifiedBy>
  <cp:lastPrinted>2022-12-14T02:52:26Z</cp:lastPrinted>
  <dcterms:created xsi:type="dcterms:W3CDTF">2017-04-26T02:19:00Z</dcterms:created>
  <dcterms:modified xsi:type="dcterms:W3CDTF">2022-12-14T08:08:16Z</dcterms:modified>
</cp:coreProperties>
</file>